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filterPrivacy="1"/>
  <xr:revisionPtr revIDLastSave="0" documentId="13_ncr:1_{641D8F76-485C-48F5-9D00-D97312AB96F2}" xr6:coauthVersionLast="47" xr6:coauthVersionMax="47" xr10:uidLastSave="{00000000-0000-0000-0000-000000000000}"/>
  <bookViews>
    <workbookView xWindow="12084" yWindow="2916" windowWidth="22740" windowHeight="18984" xr2:uid="{00000000-000D-0000-FFFF-FFFF00000000}"/>
  </bookViews>
  <sheets>
    <sheet name="PREDRAČUN-OBRAZEC P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61" i="1" l="1"/>
  <c r="K861" i="1" s="1"/>
  <c r="J861" i="1"/>
  <c r="I862" i="1"/>
  <c r="K862" i="1" s="1"/>
  <c r="J862" i="1"/>
  <c r="I863" i="1"/>
  <c r="J863" i="1"/>
  <c r="K863" i="1"/>
  <c r="I864" i="1"/>
  <c r="J864" i="1"/>
  <c r="K864" i="1"/>
  <c r="I865" i="1"/>
  <c r="K865" i="1" s="1"/>
  <c r="J865" i="1"/>
  <c r="I866" i="1"/>
  <c r="K866" i="1" s="1"/>
  <c r="J866" i="1"/>
  <c r="I867" i="1"/>
  <c r="J867" i="1"/>
  <c r="K867" i="1"/>
  <c r="I868" i="1"/>
  <c r="J868" i="1"/>
  <c r="K868" i="1"/>
  <c r="I869" i="1"/>
  <c r="K869" i="1" s="1"/>
  <c r="J869" i="1"/>
  <c r="I870" i="1"/>
  <c r="K870" i="1" s="1"/>
  <c r="J870" i="1"/>
  <c r="I871" i="1"/>
  <c r="J871" i="1"/>
  <c r="K871" i="1"/>
  <c r="I872" i="1"/>
  <c r="J872" i="1"/>
  <c r="K872" i="1"/>
  <c r="I873" i="1"/>
  <c r="K873" i="1" s="1"/>
  <c r="J873" i="1"/>
  <c r="I874" i="1"/>
  <c r="K874" i="1" s="1"/>
  <c r="J874" i="1"/>
  <c r="I875" i="1"/>
  <c r="J875" i="1"/>
  <c r="K875" i="1"/>
  <c r="I876" i="1"/>
  <c r="J876" i="1"/>
  <c r="K876" i="1"/>
  <c r="I877" i="1"/>
  <c r="K877" i="1" s="1"/>
  <c r="J877" i="1"/>
  <c r="I878" i="1"/>
  <c r="K878" i="1" s="1"/>
  <c r="J878" i="1"/>
  <c r="I879" i="1"/>
  <c r="J879" i="1"/>
  <c r="K879" i="1"/>
  <c r="I880" i="1"/>
  <c r="J880" i="1"/>
  <c r="K880" i="1"/>
  <c r="I881" i="1"/>
  <c r="K881" i="1" s="1"/>
  <c r="J881" i="1"/>
  <c r="I882" i="1"/>
  <c r="K882" i="1" s="1"/>
  <c r="J882" i="1"/>
  <c r="I883" i="1"/>
  <c r="J883" i="1"/>
  <c r="K883" i="1"/>
  <c r="I884" i="1"/>
  <c r="J884" i="1"/>
  <c r="K884" i="1"/>
  <c r="I885" i="1"/>
  <c r="K885" i="1" s="1"/>
  <c r="J885" i="1"/>
  <c r="I886" i="1"/>
  <c r="K886" i="1" s="1"/>
  <c r="J886" i="1"/>
  <c r="I887" i="1"/>
  <c r="J887" i="1"/>
  <c r="K887" i="1"/>
  <c r="I888" i="1"/>
  <c r="J888" i="1"/>
  <c r="K888" i="1"/>
  <c r="I889" i="1"/>
  <c r="K889" i="1" s="1"/>
  <c r="J889" i="1"/>
  <c r="I890" i="1"/>
  <c r="K890" i="1" s="1"/>
  <c r="J890" i="1"/>
  <c r="I891" i="1"/>
  <c r="J891" i="1"/>
  <c r="K891" i="1"/>
  <c r="I892" i="1"/>
  <c r="J892" i="1"/>
  <c r="K892" i="1"/>
  <c r="I893" i="1"/>
  <c r="K893" i="1" s="1"/>
  <c r="J893" i="1"/>
  <c r="I894" i="1"/>
  <c r="K894" i="1" s="1"/>
  <c r="J894" i="1"/>
  <c r="I895" i="1"/>
  <c r="J895" i="1"/>
  <c r="K895" i="1"/>
  <c r="I896" i="1"/>
  <c r="J896" i="1"/>
  <c r="K896" i="1"/>
  <c r="I897" i="1"/>
  <c r="K897" i="1" s="1"/>
  <c r="J897" i="1"/>
  <c r="I898" i="1"/>
  <c r="K898" i="1" s="1"/>
  <c r="J898" i="1"/>
  <c r="I899" i="1"/>
  <c r="J899" i="1"/>
  <c r="K899" i="1"/>
  <c r="I900" i="1"/>
  <c r="J900" i="1"/>
  <c r="K900" i="1"/>
  <c r="I901" i="1"/>
  <c r="K901" i="1" s="1"/>
  <c r="J901" i="1"/>
  <c r="I902" i="1"/>
  <c r="K902" i="1" s="1"/>
  <c r="J902" i="1"/>
  <c r="I903" i="1"/>
  <c r="J903" i="1"/>
  <c r="K903" i="1"/>
  <c r="I904" i="1"/>
  <c r="J904" i="1"/>
  <c r="K904" i="1"/>
  <c r="I905" i="1"/>
  <c r="K905" i="1" s="1"/>
  <c r="J905" i="1"/>
  <c r="I906" i="1"/>
  <c r="K906" i="1" s="1"/>
  <c r="J906" i="1"/>
  <c r="I907" i="1"/>
  <c r="J907" i="1"/>
  <c r="K907" i="1"/>
  <c r="I908" i="1"/>
  <c r="J908" i="1"/>
  <c r="K908" i="1"/>
  <c r="I909" i="1"/>
  <c r="K909" i="1" s="1"/>
  <c r="J909" i="1"/>
  <c r="I910" i="1"/>
  <c r="K910" i="1" s="1"/>
  <c r="J910" i="1"/>
  <c r="I911" i="1"/>
  <c r="J911" i="1"/>
  <c r="K911" i="1"/>
  <c r="I912" i="1"/>
  <c r="J912" i="1"/>
  <c r="K912" i="1"/>
  <c r="I913" i="1"/>
  <c r="K913" i="1" s="1"/>
  <c r="J913" i="1"/>
  <c r="I914" i="1"/>
  <c r="K914" i="1" s="1"/>
  <c r="J914" i="1"/>
  <c r="I915" i="1"/>
  <c r="J915" i="1"/>
  <c r="K915" i="1"/>
  <c r="I916" i="1"/>
  <c r="J916" i="1"/>
  <c r="K916" i="1"/>
  <c r="I917" i="1"/>
  <c r="K917" i="1" s="1"/>
  <c r="J917" i="1"/>
  <c r="I918" i="1"/>
  <c r="K918" i="1" s="1"/>
  <c r="J918" i="1"/>
  <c r="I919" i="1"/>
  <c r="J919" i="1"/>
  <c r="K919" i="1"/>
  <c r="I920" i="1"/>
  <c r="J920" i="1"/>
  <c r="K920" i="1"/>
  <c r="I838" i="1"/>
  <c r="K838" i="1" s="1"/>
  <c r="J838" i="1"/>
  <c r="I839" i="1"/>
  <c r="K839" i="1" s="1"/>
  <c r="J839" i="1"/>
  <c r="I840" i="1"/>
  <c r="J840" i="1"/>
  <c r="K840" i="1"/>
  <c r="I841" i="1"/>
  <c r="J841" i="1"/>
  <c r="K841" i="1"/>
  <c r="I842" i="1"/>
  <c r="K842" i="1" s="1"/>
  <c r="J842" i="1"/>
  <c r="I843" i="1"/>
  <c r="K843" i="1" s="1"/>
  <c r="J843" i="1"/>
  <c r="I844" i="1"/>
  <c r="J844" i="1"/>
  <c r="K844" i="1"/>
  <c r="L824" i="1"/>
  <c r="K824" i="1"/>
  <c r="J824" i="1"/>
  <c r="I821" i="1"/>
  <c r="K821" i="1" s="1"/>
  <c r="J821" i="1"/>
  <c r="I822" i="1"/>
  <c r="K822" i="1" s="1"/>
  <c r="J822" i="1"/>
  <c r="I823" i="1"/>
  <c r="J823" i="1"/>
  <c r="K823" i="1"/>
  <c r="I807" i="1"/>
  <c r="K807" i="1" s="1"/>
  <c r="J807" i="1"/>
  <c r="I808" i="1"/>
  <c r="K808" i="1" s="1"/>
  <c r="J808" i="1"/>
  <c r="I809" i="1"/>
  <c r="J809" i="1"/>
  <c r="K809" i="1"/>
  <c r="I754" i="1"/>
  <c r="K754" i="1" s="1"/>
  <c r="J754" i="1"/>
  <c r="I755" i="1"/>
  <c r="K755" i="1" s="1"/>
  <c r="J755" i="1"/>
  <c r="I756" i="1"/>
  <c r="J756" i="1"/>
  <c r="K756" i="1"/>
  <c r="I757" i="1"/>
  <c r="J757" i="1"/>
  <c r="K757" i="1"/>
  <c r="I758" i="1"/>
  <c r="K758" i="1" s="1"/>
  <c r="J758" i="1"/>
  <c r="I759" i="1"/>
  <c r="K759" i="1" s="1"/>
  <c r="J759" i="1"/>
  <c r="I760" i="1"/>
  <c r="J760" i="1"/>
  <c r="K760" i="1"/>
  <c r="I761" i="1"/>
  <c r="J761" i="1"/>
  <c r="K761" i="1"/>
  <c r="I762" i="1"/>
  <c r="K762" i="1" s="1"/>
  <c r="J762" i="1"/>
  <c r="I763" i="1"/>
  <c r="K763" i="1" s="1"/>
  <c r="J763" i="1"/>
  <c r="I764" i="1"/>
  <c r="J764" i="1"/>
  <c r="K764" i="1"/>
  <c r="I765" i="1"/>
  <c r="J765" i="1"/>
  <c r="K765" i="1"/>
  <c r="I766" i="1"/>
  <c r="K766" i="1" s="1"/>
  <c r="J766" i="1"/>
  <c r="I767" i="1"/>
  <c r="K767" i="1" s="1"/>
  <c r="J767" i="1"/>
  <c r="I768" i="1"/>
  <c r="J768" i="1"/>
  <c r="K768" i="1"/>
  <c r="I769" i="1"/>
  <c r="J769" i="1"/>
  <c r="K769" i="1"/>
  <c r="I770" i="1"/>
  <c r="K770" i="1" s="1"/>
  <c r="J770" i="1"/>
  <c r="I771" i="1"/>
  <c r="K771" i="1" s="1"/>
  <c r="J771" i="1"/>
  <c r="I772" i="1"/>
  <c r="J772" i="1"/>
  <c r="K772" i="1"/>
  <c r="I773" i="1"/>
  <c r="J773" i="1"/>
  <c r="K773" i="1"/>
  <c r="I774" i="1"/>
  <c r="K774" i="1" s="1"/>
  <c r="J774" i="1"/>
  <c r="I775" i="1"/>
  <c r="K775" i="1" s="1"/>
  <c r="J775" i="1"/>
  <c r="I776" i="1"/>
  <c r="J776" i="1"/>
  <c r="K776" i="1"/>
  <c r="I777" i="1"/>
  <c r="J777" i="1"/>
  <c r="K777" i="1"/>
  <c r="I778" i="1"/>
  <c r="K778" i="1" s="1"/>
  <c r="J778" i="1"/>
  <c r="I779" i="1"/>
  <c r="K779" i="1" s="1"/>
  <c r="J779" i="1"/>
  <c r="I780" i="1"/>
  <c r="J780" i="1"/>
  <c r="K780" i="1"/>
  <c r="I781" i="1"/>
  <c r="J781" i="1"/>
  <c r="K781" i="1"/>
  <c r="I782" i="1"/>
  <c r="K782" i="1" s="1"/>
  <c r="J782" i="1"/>
  <c r="I783" i="1"/>
  <c r="K783" i="1" s="1"/>
  <c r="J783" i="1"/>
  <c r="I784" i="1"/>
  <c r="J784" i="1"/>
  <c r="K784" i="1"/>
  <c r="I785" i="1"/>
  <c r="J785" i="1"/>
  <c r="K785" i="1"/>
  <c r="I786" i="1"/>
  <c r="K786" i="1" s="1"/>
  <c r="J786" i="1"/>
  <c r="I787" i="1"/>
  <c r="K787" i="1" s="1"/>
  <c r="J787" i="1"/>
  <c r="I788" i="1"/>
  <c r="J788" i="1"/>
  <c r="K788" i="1"/>
  <c r="I789" i="1"/>
  <c r="J789" i="1"/>
  <c r="K789" i="1"/>
  <c r="I790" i="1"/>
  <c r="K790" i="1" s="1"/>
  <c r="J790" i="1"/>
  <c r="I791" i="1"/>
  <c r="K791" i="1" s="1"/>
  <c r="J791" i="1"/>
  <c r="I792" i="1"/>
  <c r="J792" i="1"/>
  <c r="K792" i="1"/>
  <c r="I793" i="1"/>
  <c r="J793" i="1"/>
  <c r="K793" i="1"/>
  <c r="I718" i="1"/>
  <c r="K718" i="1" s="1"/>
  <c r="J718" i="1"/>
  <c r="I719" i="1"/>
  <c r="K719" i="1" s="1"/>
  <c r="J719" i="1"/>
  <c r="I720" i="1"/>
  <c r="J720" i="1"/>
  <c r="K720" i="1"/>
  <c r="I721" i="1"/>
  <c r="J721" i="1"/>
  <c r="K721" i="1"/>
  <c r="I722" i="1"/>
  <c r="K722" i="1" s="1"/>
  <c r="J722" i="1"/>
  <c r="I723" i="1"/>
  <c r="K723" i="1" s="1"/>
  <c r="J723" i="1"/>
  <c r="I724" i="1"/>
  <c r="J724" i="1"/>
  <c r="K724" i="1"/>
  <c r="I725" i="1"/>
  <c r="J725" i="1"/>
  <c r="K725" i="1"/>
  <c r="I726" i="1"/>
  <c r="K726" i="1" s="1"/>
  <c r="J726" i="1"/>
  <c r="I727" i="1"/>
  <c r="K727" i="1" s="1"/>
  <c r="J727" i="1"/>
  <c r="I728" i="1"/>
  <c r="J728" i="1"/>
  <c r="K728" i="1"/>
  <c r="I729" i="1"/>
  <c r="J729" i="1"/>
  <c r="K729" i="1"/>
  <c r="I730" i="1"/>
  <c r="K730" i="1" s="1"/>
  <c r="J730" i="1"/>
  <c r="I731" i="1"/>
  <c r="K731" i="1" s="1"/>
  <c r="J731" i="1"/>
  <c r="I732" i="1"/>
  <c r="J732" i="1"/>
  <c r="K732" i="1"/>
  <c r="I733" i="1"/>
  <c r="J733" i="1"/>
  <c r="K733" i="1"/>
  <c r="I674" i="1"/>
  <c r="K674" i="1" s="1"/>
  <c r="J674" i="1"/>
  <c r="I675" i="1"/>
  <c r="K675" i="1" s="1"/>
  <c r="J675" i="1"/>
  <c r="I676" i="1"/>
  <c r="J676" i="1"/>
  <c r="K676" i="1"/>
  <c r="I677" i="1"/>
  <c r="J677" i="1"/>
  <c r="K677" i="1"/>
  <c r="I678" i="1"/>
  <c r="K678" i="1" s="1"/>
  <c r="J678" i="1"/>
  <c r="I679" i="1"/>
  <c r="K679" i="1" s="1"/>
  <c r="J679" i="1"/>
  <c r="I680" i="1"/>
  <c r="J680" i="1"/>
  <c r="K680" i="1"/>
  <c r="I681" i="1"/>
  <c r="J681" i="1"/>
  <c r="K681" i="1"/>
  <c r="I682" i="1"/>
  <c r="K682" i="1" s="1"/>
  <c r="J682" i="1"/>
  <c r="I683" i="1"/>
  <c r="K683" i="1" s="1"/>
  <c r="J683" i="1"/>
  <c r="I684" i="1"/>
  <c r="J684" i="1"/>
  <c r="K684" i="1"/>
  <c r="I685" i="1"/>
  <c r="J685" i="1"/>
  <c r="K685" i="1"/>
  <c r="I686" i="1"/>
  <c r="K686" i="1" s="1"/>
  <c r="J686" i="1"/>
  <c r="I687" i="1"/>
  <c r="K687" i="1" s="1"/>
  <c r="J687" i="1"/>
  <c r="I688" i="1"/>
  <c r="J688" i="1"/>
  <c r="K688" i="1"/>
  <c r="I689" i="1"/>
  <c r="J689" i="1"/>
  <c r="K689" i="1"/>
  <c r="I690" i="1"/>
  <c r="K690" i="1" s="1"/>
  <c r="J690" i="1"/>
  <c r="I691" i="1"/>
  <c r="K691" i="1" s="1"/>
  <c r="J691" i="1"/>
  <c r="I692" i="1"/>
  <c r="J692" i="1"/>
  <c r="K692" i="1"/>
  <c r="I693" i="1"/>
  <c r="J693" i="1"/>
  <c r="K693" i="1"/>
  <c r="I694" i="1"/>
  <c r="K694" i="1" s="1"/>
  <c r="J694" i="1"/>
  <c r="I695" i="1"/>
  <c r="K695" i="1" s="1"/>
  <c r="J695" i="1"/>
  <c r="I696" i="1"/>
  <c r="J696" i="1"/>
  <c r="K696" i="1"/>
  <c r="I697" i="1"/>
  <c r="J697" i="1"/>
  <c r="K697" i="1"/>
  <c r="I698" i="1"/>
  <c r="K698" i="1" s="1"/>
  <c r="J698" i="1"/>
  <c r="I699" i="1"/>
  <c r="K699" i="1" s="1"/>
  <c r="J699" i="1"/>
  <c r="I700" i="1"/>
  <c r="J700" i="1"/>
  <c r="K700" i="1"/>
  <c r="I701" i="1"/>
  <c r="J701" i="1"/>
  <c r="K701" i="1"/>
  <c r="I702" i="1"/>
  <c r="K702" i="1" s="1"/>
  <c r="J702" i="1"/>
  <c r="I703" i="1"/>
  <c r="K703" i="1" s="1"/>
  <c r="J703" i="1"/>
  <c r="I655" i="1"/>
  <c r="K655" i="1" s="1"/>
  <c r="J655" i="1"/>
  <c r="I656" i="1"/>
  <c r="K656" i="1" s="1"/>
  <c r="J656" i="1"/>
  <c r="I657" i="1"/>
  <c r="J657" i="1"/>
  <c r="K657" i="1"/>
  <c r="I658" i="1"/>
  <c r="J658" i="1"/>
  <c r="K658" i="1"/>
  <c r="I607" i="1"/>
  <c r="K607" i="1" s="1"/>
  <c r="J607" i="1"/>
  <c r="I608" i="1"/>
  <c r="K608" i="1" s="1"/>
  <c r="J608" i="1"/>
  <c r="I609" i="1"/>
  <c r="J609" i="1"/>
  <c r="K609" i="1"/>
  <c r="I610" i="1"/>
  <c r="J610" i="1"/>
  <c r="K610" i="1"/>
  <c r="I611" i="1"/>
  <c r="K611" i="1" s="1"/>
  <c r="J611" i="1"/>
  <c r="I612" i="1"/>
  <c r="K612" i="1" s="1"/>
  <c r="J612" i="1"/>
  <c r="I613" i="1"/>
  <c r="J613" i="1"/>
  <c r="K613" i="1"/>
  <c r="I614" i="1"/>
  <c r="J614" i="1"/>
  <c r="K614" i="1"/>
  <c r="I615" i="1"/>
  <c r="K615" i="1" s="1"/>
  <c r="J615" i="1"/>
  <c r="I616" i="1"/>
  <c r="K616" i="1" s="1"/>
  <c r="J616" i="1"/>
  <c r="I588" i="1"/>
  <c r="K588" i="1" s="1"/>
  <c r="J588" i="1"/>
  <c r="I589" i="1"/>
  <c r="K589" i="1" s="1"/>
  <c r="J589" i="1"/>
  <c r="I590" i="1"/>
  <c r="J590" i="1"/>
  <c r="K590" i="1"/>
  <c r="I591" i="1"/>
  <c r="J591" i="1"/>
  <c r="K591" i="1"/>
  <c r="I592" i="1"/>
  <c r="K592" i="1" s="1"/>
  <c r="J592" i="1"/>
  <c r="I566" i="1"/>
  <c r="J566" i="1"/>
  <c r="K566" i="1"/>
  <c r="I567" i="1"/>
  <c r="K567" i="1" s="1"/>
  <c r="J567" i="1"/>
  <c r="I568" i="1"/>
  <c r="K568" i="1" s="1"/>
  <c r="J568" i="1"/>
  <c r="I569" i="1"/>
  <c r="J569" i="1"/>
  <c r="K569" i="1"/>
  <c r="I570" i="1"/>
  <c r="J570" i="1"/>
  <c r="K570" i="1"/>
  <c r="I571" i="1"/>
  <c r="K571" i="1" s="1"/>
  <c r="J571" i="1"/>
  <c r="I572" i="1"/>
  <c r="K572" i="1" s="1"/>
  <c r="J572" i="1"/>
  <c r="I573" i="1"/>
  <c r="J573" i="1"/>
  <c r="K573" i="1"/>
  <c r="I517" i="1"/>
  <c r="K517" i="1" s="1"/>
  <c r="J517" i="1"/>
  <c r="I518" i="1"/>
  <c r="K518" i="1" s="1"/>
  <c r="J518" i="1"/>
  <c r="I519" i="1"/>
  <c r="J519" i="1"/>
  <c r="K519" i="1"/>
  <c r="I520" i="1"/>
  <c r="J520" i="1"/>
  <c r="K520" i="1"/>
  <c r="I521" i="1"/>
  <c r="K521" i="1" s="1"/>
  <c r="J521" i="1"/>
  <c r="I522" i="1"/>
  <c r="K522" i="1" s="1"/>
  <c r="J522" i="1"/>
  <c r="I523" i="1"/>
  <c r="J523" i="1"/>
  <c r="K523" i="1"/>
  <c r="I524" i="1"/>
  <c r="J524" i="1"/>
  <c r="K524" i="1"/>
  <c r="I525" i="1"/>
  <c r="K525" i="1" s="1"/>
  <c r="J525" i="1"/>
  <c r="I526" i="1"/>
  <c r="K526" i="1" s="1"/>
  <c r="J526" i="1"/>
  <c r="I527" i="1"/>
  <c r="J527" i="1"/>
  <c r="K527" i="1"/>
  <c r="I528" i="1"/>
  <c r="J528" i="1"/>
  <c r="K528" i="1"/>
  <c r="I529" i="1"/>
  <c r="K529" i="1" s="1"/>
  <c r="J529" i="1"/>
  <c r="I530" i="1"/>
  <c r="K530" i="1" s="1"/>
  <c r="J530" i="1"/>
  <c r="I531" i="1"/>
  <c r="J531" i="1"/>
  <c r="K531" i="1"/>
  <c r="I532" i="1"/>
  <c r="J532" i="1"/>
  <c r="K532" i="1"/>
  <c r="I533" i="1"/>
  <c r="K533" i="1" s="1"/>
  <c r="J533" i="1"/>
  <c r="I534" i="1"/>
  <c r="K534" i="1" s="1"/>
  <c r="J534" i="1"/>
  <c r="I535" i="1"/>
  <c r="J535" i="1"/>
  <c r="K535" i="1"/>
  <c r="I536" i="1"/>
  <c r="J536" i="1"/>
  <c r="K536" i="1"/>
  <c r="I537" i="1"/>
  <c r="K537" i="1" s="1"/>
  <c r="J537" i="1"/>
  <c r="I538" i="1"/>
  <c r="K538" i="1" s="1"/>
  <c r="J538" i="1"/>
  <c r="I539" i="1"/>
  <c r="J539" i="1"/>
  <c r="K539" i="1"/>
  <c r="I540" i="1"/>
  <c r="K540" i="1" s="1"/>
  <c r="J540" i="1"/>
  <c r="I541" i="1"/>
  <c r="K541" i="1" s="1"/>
  <c r="J541" i="1"/>
  <c r="I542" i="1"/>
  <c r="K542" i="1" s="1"/>
  <c r="J542" i="1"/>
  <c r="I543" i="1"/>
  <c r="J543" i="1"/>
  <c r="K543" i="1"/>
  <c r="I544" i="1"/>
  <c r="J544" i="1"/>
  <c r="K544" i="1"/>
  <c r="I545" i="1"/>
  <c r="K545" i="1" s="1"/>
  <c r="J545" i="1"/>
  <c r="I546" i="1"/>
  <c r="K546" i="1" s="1"/>
  <c r="J546" i="1"/>
  <c r="I547" i="1"/>
  <c r="J547" i="1"/>
  <c r="K547" i="1"/>
  <c r="I548" i="1"/>
  <c r="J548" i="1"/>
  <c r="K548" i="1"/>
  <c r="I549" i="1"/>
  <c r="K549" i="1" s="1"/>
  <c r="J549" i="1"/>
  <c r="I550" i="1"/>
  <c r="K550" i="1" s="1"/>
  <c r="J550" i="1"/>
  <c r="I551" i="1"/>
  <c r="J551" i="1"/>
  <c r="K551" i="1"/>
  <c r="I552" i="1"/>
  <c r="J552" i="1"/>
  <c r="K552" i="1"/>
  <c r="I430" i="1"/>
  <c r="K430" i="1" s="1"/>
  <c r="J430" i="1"/>
  <c r="I431" i="1"/>
  <c r="J431" i="1"/>
  <c r="K431" i="1"/>
  <c r="I432" i="1"/>
  <c r="J432" i="1"/>
  <c r="K432" i="1"/>
  <c r="I433" i="1"/>
  <c r="K433" i="1" s="1"/>
  <c r="J433" i="1"/>
  <c r="I434" i="1"/>
  <c r="K434" i="1" s="1"/>
  <c r="J434" i="1"/>
  <c r="I435" i="1"/>
  <c r="J435" i="1"/>
  <c r="K435" i="1"/>
  <c r="I436" i="1"/>
  <c r="J436" i="1"/>
  <c r="K436" i="1"/>
  <c r="I437" i="1"/>
  <c r="K437" i="1" s="1"/>
  <c r="J437" i="1"/>
  <c r="I438" i="1"/>
  <c r="K438" i="1" s="1"/>
  <c r="J438" i="1"/>
  <c r="I439" i="1"/>
  <c r="J439" i="1"/>
  <c r="K439" i="1"/>
  <c r="I440" i="1"/>
  <c r="J440" i="1"/>
  <c r="K440" i="1"/>
  <c r="I394" i="1"/>
  <c r="J394" i="1"/>
  <c r="K394" i="1"/>
  <c r="I395" i="1"/>
  <c r="K395" i="1" s="1"/>
  <c r="J395" i="1"/>
  <c r="I396" i="1"/>
  <c r="K396" i="1" s="1"/>
  <c r="J396" i="1"/>
  <c r="I397" i="1"/>
  <c r="J397" i="1"/>
  <c r="K397" i="1"/>
  <c r="I398" i="1"/>
  <c r="J398" i="1"/>
  <c r="K398" i="1"/>
  <c r="I399" i="1"/>
  <c r="K399" i="1" s="1"/>
  <c r="J399" i="1"/>
  <c r="I400" i="1"/>
  <c r="K400" i="1" s="1"/>
  <c r="J400" i="1"/>
  <c r="I401" i="1"/>
  <c r="J401" i="1"/>
  <c r="K401" i="1"/>
  <c r="I402" i="1"/>
  <c r="J402" i="1"/>
  <c r="K402" i="1"/>
  <c r="I403" i="1"/>
  <c r="K403" i="1" s="1"/>
  <c r="J403" i="1"/>
  <c r="I404" i="1"/>
  <c r="K404" i="1" s="1"/>
  <c r="J404" i="1"/>
  <c r="I405" i="1"/>
  <c r="J405" i="1"/>
  <c r="K405" i="1"/>
  <c r="I406" i="1"/>
  <c r="J406" i="1"/>
  <c r="K406" i="1"/>
  <c r="I407" i="1"/>
  <c r="K407" i="1" s="1"/>
  <c r="J407" i="1"/>
  <c r="I408" i="1"/>
  <c r="K408" i="1" s="1"/>
  <c r="J408" i="1"/>
  <c r="I409" i="1"/>
  <c r="J409" i="1"/>
  <c r="K409" i="1"/>
  <c r="I410" i="1"/>
  <c r="J410" i="1"/>
  <c r="K410" i="1"/>
  <c r="I411" i="1"/>
  <c r="K411" i="1" s="1"/>
  <c r="J411" i="1"/>
  <c r="I412" i="1"/>
  <c r="K412" i="1" s="1"/>
  <c r="J412" i="1"/>
  <c r="I413" i="1"/>
  <c r="J413" i="1"/>
  <c r="K413" i="1"/>
  <c r="I414" i="1"/>
  <c r="J414" i="1"/>
  <c r="K414" i="1"/>
  <c r="I415" i="1"/>
  <c r="K415" i="1" s="1"/>
  <c r="J415" i="1"/>
  <c r="I416" i="1"/>
  <c r="K416" i="1" s="1"/>
  <c r="J416" i="1"/>
  <c r="I417" i="1"/>
  <c r="J417" i="1"/>
  <c r="K417" i="1"/>
  <c r="I318" i="1"/>
  <c r="K318" i="1" s="1"/>
  <c r="J318" i="1"/>
  <c r="I305" i="1"/>
  <c r="K305" i="1" s="1"/>
  <c r="J305" i="1"/>
  <c r="I306" i="1"/>
  <c r="J306" i="1"/>
  <c r="K306" i="1"/>
  <c r="I307" i="1"/>
  <c r="J307" i="1"/>
  <c r="K307" i="1"/>
  <c r="I308" i="1"/>
  <c r="K308" i="1" s="1"/>
  <c r="J308" i="1"/>
  <c r="I309" i="1"/>
  <c r="K309" i="1" s="1"/>
  <c r="J309" i="1"/>
  <c r="I310" i="1"/>
  <c r="J310" i="1"/>
  <c r="K310" i="1"/>
  <c r="I311" i="1"/>
  <c r="J311" i="1"/>
  <c r="K311" i="1"/>
  <c r="I312" i="1"/>
  <c r="K312" i="1" s="1"/>
  <c r="J312" i="1"/>
  <c r="I313" i="1"/>
  <c r="K313" i="1" s="1"/>
  <c r="J313" i="1"/>
  <c r="I314" i="1"/>
  <c r="J314" i="1"/>
  <c r="K314" i="1"/>
  <c r="I315" i="1"/>
  <c r="J315" i="1"/>
  <c r="K315" i="1"/>
  <c r="I316" i="1"/>
  <c r="K316" i="1" s="1"/>
  <c r="J316" i="1"/>
  <c r="I317" i="1"/>
  <c r="K317" i="1" s="1"/>
  <c r="J317" i="1"/>
  <c r="I269" i="1"/>
  <c r="K269" i="1" s="1"/>
  <c r="J269" i="1"/>
  <c r="I270" i="1"/>
  <c r="J270" i="1"/>
  <c r="K270" i="1"/>
  <c r="I271" i="1"/>
  <c r="J271" i="1"/>
  <c r="K271" i="1"/>
  <c r="I272" i="1"/>
  <c r="K272" i="1" s="1"/>
  <c r="J272" i="1"/>
  <c r="I273" i="1"/>
  <c r="K273" i="1" s="1"/>
  <c r="J273" i="1"/>
  <c r="I274" i="1"/>
  <c r="J274" i="1"/>
  <c r="K274" i="1"/>
  <c r="I275" i="1"/>
  <c r="J275" i="1"/>
  <c r="K275" i="1"/>
  <c r="I276" i="1"/>
  <c r="K276" i="1" s="1"/>
  <c r="J276" i="1"/>
  <c r="I277" i="1"/>
  <c r="K277" i="1" s="1"/>
  <c r="J277" i="1"/>
  <c r="I278" i="1"/>
  <c r="J278" i="1"/>
  <c r="K278" i="1"/>
  <c r="I279" i="1"/>
  <c r="J279" i="1"/>
  <c r="K279" i="1"/>
  <c r="I280" i="1"/>
  <c r="K280" i="1" s="1"/>
  <c r="J280" i="1"/>
  <c r="I281" i="1"/>
  <c r="K281" i="1" s="1"/>
  <c r="J281" i="1"/>
  <c r="I282" i="1"/>
  <c r="J282" i="1"/>
  <c r="K282" i="1"/>
  <c r="I283" i="1"/>
  <c r="J283" i="1"/>
  <c r="K283" i="1"/>
  <c r="I284" i="1"/>
  <c r="K284" i="1" s="1"/>
  <c r="J284" i="1"/>
  <c r="I285" i="1"/>
  <c r="K285" i="1" s="1"/>
  <c r="J285" i="1"/>
  <c r="I286" i="1"/>
  <c r="J286" i="1"/>
  <c r="K286" i="1"/>
  <c r="I287" i="1"/>
  <c r="J287" i="1"/>
  <c r="K287" i="1"/>
  <c r="I288" i="1"/>
  <c r="K288" i="1" s="1"/>
  <c r="J288" i="1"/>
  <c r="I289" i="1"/>
  <c r="K289" i="1" s="1"/>
  <c r="J289" i="1"/>
  <c r="I290" i="1"/>
  <c r="J290" i="1"/>
  <c r="K290" i="1"/>
  <c r="I235" i="1"/>
  <c r="K235" i="1" s="1"/>
  <c r="J235" i="1"/>
  <c r="I236" i="1"/>
  <c r="K236" i="1" s="1"/>
  <c r="J236" i="1"/>
  <c r="I237" i="1"/>
  <c r="J237" i="1"/>
  <c r="K237" i="1"/>
  <c r="I238" i="1"/>
  <c r="J238" i="1"/>
  <c r="K238" i="1"/>
  <c r="I239" i="1"/>
  <c r="K239" i="1" s="1"/>
  <c r="J239" i="1"/>
  <c r="I240" i="1"/>
  <c r="K240" i="1" s="1"/>
  <c r="J240" i="1"/>
  <c r="I241" i="1"/>
  <c r="J241" i="1"/>
  <c r="K241" i="1"/>
  <c r="I242" i="1"/>
  <c r="J242" i="1"/>
  <c r="K242" i="1"/>
  <c r="I243" i="1"/>
  <c r="K243" i="1" s="1"/>
  <c r="J243" i="1"/>
  <c r="I244" i="1"/>
  <c r="K244" i="1" s="1"/>
  <c r="J244" i="1"/>
  <c r="I245" i="1"/>
  <c r="J245" i="1"/>
  <c r="K245" i="1"/>
  <c r="I246" i="1"/>
  <c r="J246" i="1"/>
  <c r="K246" i="1"/>
  <c r="I247" i="1"/>
  <c r="K247" i="1" s="1"/>
  <c r="J247" i="1"/>
  <c r="I248" i="1"/>
  <c r="K248" i="1" s="1"/>
  <c r="J248" i="1"/>
  <c r="I249" i="1"/>
  <c r="J249" i="1"/>
  <c r="K249" i="1"/>
  <c r="K222" i="1"/>
  <c r="I207" i="1"/>
  <c r="K207" i="1" s="1"/>
  <c r="J207" i="1"/>
  <c r="I208" i="1"/>
  <c r="K208" i="1" s="1"/>
  <c r="J208" i="1"/>
  <c r="I209" i="1"/>
  <c r="J209" i="1"/>
  <c r="K209" i="1"/>
  <c r="I210" i="1"/>
  <c r="J210" i="1"/>
  <c r="K210" i="1"/>
  <c r="I211" i="1"/>
  <c r="K211" i="1" s="1"/>
  <c r="J211" i="1"/>
  <c r="I212" i="1"/>
  <c r="K212" i="1" s="1"/>
  <c r="J212" i="1"/>
  <c r="I213" i="1"/>
  <c r="J213" i="1"/>
  <c r="K213" i="1"/>
  <c r="I214" i="1"/>
  <c r="J214" i="1"/>
  <c r="K214" i="1"/>
  <c r="I215" i="1"/>
  <c r="K215" i="1" s="1"/>
  <c r="J215" i="1"/>
  <c r="I216" i="1"/>
  <c r="K216" i="1" s="1"/>
  <c r="J216" i="1"/>
  <c r="I217" i="1"/>
  <c r="J217" i="1"/>
  <c r="K217" i="1"/>
  <c r="I218" i="1"/>
  <c r="J218" i="1"/>
  <c r="K218" i="1"/>
  <c r="I219" i="1"/>
  <c r="K219" i="1" s="1"/>
  <c r="J219" i="1"/>
  <c r="I220" i="1"/>
  <c r="K220" i="1" s="1"/>
  <c r="J220" i="1"/>
  <c r="I221" i="1"/>
  <c r="J221" i="1"/>
  <c r="K221" i="1"/>
  <c r="I162" i="1"/>
  <c r="K162" i="1" s="1"/>
  <c r="J162" i="1"/>
  <c r="I163" i="1"/>
  <c r="K163" i="1" s="1"/>
  <c r="J163" i="1"/>
  <c r="I164" i="1"/>
  <c r="J164" i="1"/>
  <c r="K164" i="1"/>
  <c r="I165" i="1"/>
  <c r="J165" i="1"/>
  <c r="K165" i="1"/>
  <c r="I166" i="1"/>
  <c r="K166" i="1" s="1"/>
  <c r="J166" i="1"/>
  <c r="I167" i="1"/>
  <c r="K167" i="1" s="1"/>
  <c r="J167" i="1"/>
  <c r="I168" i="1"/>
  <c r="J168" i="1"/>
  <c r="K168" i="1"/>
  <c r="I169" i="1"/>
  <c r="J169" i="1"/>
  <c r="K169" i="1"/>
  <c r="I170" i="1"/>
  <c r="K170" i="1" s="1"/>
  <c r="J170" i="1"/>
  <c r="I171" i="1"/>
  <c r="K171" i="1" s="1"/>
  <c r="J171" i="1"/>
  <c r="I172" i="1"/>
  <c r="J172" i="1"/>
  <c r="K172" i="1"/>
  <c r="I173" i="1"/>
  <c r="J173" i="1"/>
  <c r="K173" i="1"/>
  <c r="I174" i="1"/>
  <c r="K174" i="1" s="1"/>
  <c r="J174" i="1"/>
  <c r="I175" i="1"/>
  <c r="K175" i="1" s="1"/>
  <c r="J175" i="1"/>
  <c r="I176" i="1"/>
  <c r="J176" i="1"/>
  <c r="K176" i="1"/>
  <c r="I177" i="1"/>
  <c r="J177" i="1"/>
  <c r="K177" i="1"/>
  <c r="I178" i="1"/>
  <c r="K178" i="1" s="1"/>
  <c r="J178" i="1"/>
  <c r="I179" i="1"/>
  <c r="K179" i="1" s="1"/>
  <c r="J179" i="1"/>
  <c r="I180" i="1"/>
  <c r="J180" i="1"/>
  <c r="K180" i="1"/>
  <c r="I181" i="1"/>
  <c r="J181" i="1"/>
  <c r="K181" i="1"/>
  <c r="I182" i="1"/>
  <c r="K182" i="1" s="1"/>
  <c r="J182" i="1"/>
  <c r="I183" i="1"/>
  <c r="K183" i="1" s="1"/>
  <c r="J183" i="1"/>
  <c r="I184" i="1"/>
  <c r="J184" i="1"/>
  <c r="K184" i="1"/>
  <c r="I185" i="1"/>
  <c r="J185" i="1"/>
  <c r="K185" i="1"/>
  <c r="I186" i="1"/>
  <c r="K186" i="1" s="1"/>
  <c r="J186" i="1"/>
  <c r="I187" i="1"/>
  <c r="K187" i="1" s="1"/>
  <c r="J187" i="1"/>
  <c r="I188" i="1"/>
  <c r="J188" i="1"/>
  <c r="K188" i="1"/>
  <c r="I189" i="1"/>
  <c r="J189" i="1"/>
  <c r="K189" i="1"/>
  <c r="I190" i="1"/>
  <c r="K190" i="1" s="1"/>
  <c r="J190" i="1"/>
  <c r="I191" i="1"/>
  <c r="K191" i="1" s="1"/>
  <c r="J191" i="1"/>
  <c r="I192" i="1"/>
  <c r="J192" i="1"/>
  <c r="K192" i="1"/>
  <c r="I193" i="1"/>
  <c r="J193" i="1"/>
  <c r="K193" i="1"/>
  <c r="I146" i="1"/>
  <c r="K146" i="1" s="1"/>
  <c r="J146" i="1"/>
  <c r="I147" i="1"/>
  <c r="K147" i="1" s="1"/>
  <c r="J147" i="1"/>
  <c r="I148" i="1"/>
  <c r="J148" i="1"/>
  <c r="K148" i="1"/>
  <c r="I149" i="1"/>
  <c r="K149" i="1" s="1"/>
  <c r="J149" i="1"/>
  <c r="H152" i="1"/>
  <c r="I126" i="1"/>
  <c r="K126" i="1" s="1"/>
  <c r="J126" i="1"/>
  <c r="I127" i="1"/>
  <c r="K127" i="1" s="1"/>
  <c r="J127" i="1"/>
  <c r="I128" i="1"/>
  <c r="J128" i="1"/>
  <c r="K128" i="1"/>
  <c r="I129" i="1"/>
  <c r="J129" i="1"/>
  <c r="K129" i="1"/>
  <c r="I130" i="1"/>
  <c r="K130" i="1" s="1"/>
  <c r="J130" i="1"/>
  <c r="I131" i="1"/>
  <c r="K131" i="1" s="1"/>
  <c r="J131" i="1"/>
  <c r="I132" i="1"/>
  <c r="J132" i="1"/>
  <c r="K132" i="1"/>
  <c r="I81" i="1"/>
  <c r="J81" i="1"/>
  <c r="K81" i="1"/>
  <c r="I82" i="1"/>
  <c r="K82" i="1" s="1"/>
  <c r="J82" i="1"/>
  <c r="I83" i="1"/>
  <c r="K83" i="1" s="1"/>
  <c r="J83" i="1"/>
  <c r="I84" i="1"/>
  <c r="J84" i="1"/>
  <c r="K84" i="1"/>
  <c r="I85" i="1"/>
  <c r="J85" i="1"/>
  <c r="K85" i="1"/>
  <c r="I86" i="1"/>
  <c r="K86" i="1" s="1"/>
  <c r="J86" i="1"/>
  <c r="I87" i="1"/>
  <c r="K87" i="1" s="1"/>
  <c r="J87" i="1"/>
  <c r="I88" i="1"/>
  <c r="J88" i="1"/>
  <c r="K88" i="1"/>
  <c r="I89" i="1"/>
  <c r="J89" i="1"/>
  <c r="K89" i="1"/>
  <c r="L66" i="1"/>
  <c r="I358" i="1"/>
  <c r="K358" i="1" s="1"/>
  <c r="J358" i="1"/>
  <c r="I359" i="1"/>
  <c r="K359" i="1" s="1"/>
  <c r="J359" i="1"/>
  <c r="I360" i="1"/>
  <c r="K360" i="1" s="1"/>
  <c r="J360" i="1"/>
  <c r="I361" i="1"/>
  <c r="K361" i="1" s="1"/>
  <c r="J361" i="1"/>
  <c r="I362" i="1"/>
  <c r="K362" i="1" s="1"/>
  <c r="J362" i="1"/>
  <c r="I363" i="1"/>
  <c r="K363" i="1" s="1"/>
  <c r="J363" i="1"/>
  <c r="I364" i="1"/>
  <c r="K364" i="1" s="1"/>
  <c r="J364" i="1"/>
  <c r="I365" i="1"/>
  <c r="K365" i="1" s="1"/>
  <c r="J365" i="1"/>
  <c r="I61" i="1"/>
  <c r="K61" i="1" s="1"/>
  <c r="J61" i="1"/>
  <c r="I62" i="1"/>
  <c r="K62" i="1" s="1"/>
  <c r="J62" i="1"/>
  <c r="I63" i="1"/>
  <c r="K63" i="1" s="1"/>
  <c r="J63" i="1"/>
  <c r="I64" i="1"/>
  <c r="K64" i="1" s="1"/>
  <c r="J64" i="1"/>
  <c r="I65" i="1"/>
  <c r="K65" i="1" s="1"/>
  <c r="J65" i="1"/>
  <c r="I268" i="1"/>
  <c r="L90" i="1" l="1"/>
  <c r="L150" i="1"/>
  <c r="I393" i="1"/>
  <c r="J935" i="1" l="1"/>
  <c r="I935" i="1"/>
  <c r="K935" i="1" s="1"/>
  <c r="J934" i="1"/>
  <c r="I934" i="1"/>
  <c r="K934" i="1" s="1"/>
  <c r="H932" i="1"/>
  <c r="L921" i="1"/>
  <c r="H923" i="1" s="1"/>
  <c r="J860" i="1"/>
  <c r="I860" i="1"/>
  <c r="K860" i="1" s="1"/>
  <c r="H858" i="1"/>
  <c r="L845" i="1"/>
  <c r="H847" i="1" s="1"/>
  <c r="J837" i="1"/>
  <c r="I837" i="1"/>
  <c r="K837" i="1" s="1"/>
  <c r="H835" i="1"/>
  <c r="L441" i="1"/>
  <c r="I381" i="1"/>
  <c r="K381" i="1" s="1"/>
  <c r="J381" i="1"/>
  <c r="J380" i="1"/>
  <c r="I380" i="1"/>
  <c r="K380" i="1" s="1"/>
  <c r="H378" i="1"/>
  <c r="L366" i="1"/>
  <c r="H368" i="1" s="1"/>
  <c r="J357" i="1"/>
  <c r="J366" i="1" s="1"/>
  <c r="H367" i="1" s="1"/>
  <c r="I357" i="1"/>
  <c r="K357" i="1" s="1"/>
  <c r="K366" i="1" s="1"/>
  <c r="H355" i="1"/>
  <c r="J206" i="1"/>
  <c r="I206" i="1"/>
  <c r="K206" i="1" s="1"/>
  <c r="H826" i="1"/>
  <c r="J820" i="1"/>
  <c r="I820" i="1"/>
  <c r="K820" i="1" s="1"/>
  <c r="H818" i="1"/>
  <c r="L810" i="1"/>
  <c r="H812" i="1" s="1"/>
  <c r="J806" i="1"/>
  <c r="I806" i="1"/>
  <c r="K806" i="1" s="1"/>
  <c r="H804" i="1"/>
  <c r="L794" i="1"/>
  <c r="H796" i="1" s="1"/>
  <c r="J753" i="1"/>
  <c r="I753" i="1"/>
  <c r="K753" i="1" s="1"/>
  <c r="H751" i="1"/>
  <c r="L734" i="1"/>
  <c r="H736" i="1" s="1"/>
  <c r="J717" i="1"/>
  <c r="I717" i="1"/>
  <c r="K717" i="1" s="1"/>
  <c r="H715" i="1"/>
  <c r="L704" i="1"/>
  <c r="H706" i="1" s="1"/>
  <c r="J673" i="1"/>
  <c r="I673" i="1"/>
  <c r="K673" i="1" s="1"/>
  <c r="H671" i="1"/>
  <c r="L659" i="1"/>
  <c r="H661" i="1" s="1"/>
  <c r="J654" i="1"/>
  <c r="I654" i="1"/>
  <c r="K654" i="1" s="1"/>
  <c r="H652" i="1"/>
  <c r="L639" i="1"/>
  <c r="H641" i="1" s="1"/>
  <c r="J638" i="1"/>
  <c r="I638" i="1"/>
  <c r="K638" i="1" s="1"/>
  <c r="J637" i="1"/>
  <c r="I637" i="1"/>
  <c r="K637" i="1" s="1"/>
  <c r="J636" i="1"/>
  <c r="I636" i="1"/>
  <c r="K636" i="1" s="1"/>
  <c r="J635" i="1"/>
  <c r="I635" i="1"/>
  <c r="K635" i="1" s="1"/>
  <c r="J634" i="1"/>
  <c r="I634" i="1"/>
  <c r="K634" i="1" s="1"/>
  <c r="H632" i="1"/>
  <c r="L617" i="1"/>
  <c r="H619" i="1" s="1"/>
  <c r="J606" i="1"/>
  <c r="I606" i="1"/>
  <c r="K606" i="1" s="1"/>
  <c r="H604" i="1"/>
  <c r="L593" i="1"/>
  <c r="H595" i="1" s="1"/>
  <c r="J587" i="1"/>
  <c r="I587" i="1"/>
  <c r="K587" i="1" s="1"/>
  <c r="H585" i="1"/>
  <c r="J565" i="1"/>
  <c r="I565" i="1"/>
  <c r="K565" i="1" s="1"/>
  <c r="H563" i="1"/>
  <c r="L553" i="1"/>
  <c r="H555" i="1" s="1"/>
  <c r="J516" i="1"/>
  <c r="I516" i="1"/>
  <c r="K516" i="1" s="1"/>
  <c r="H514" i="1"/>
  <c r="L503" i="1"/>
  <c r="H505" i="1" s="1"/>
  <c r="J502" i="1"/>
  <c r="I502" i="1"/>
  <c r="K502" i="1" s="1"/>
  <c r="H500" i="1"/>
  <c r="L489" i="1"/>
  <c r="H491" i="1" s="1"/>
  <c r="J488" i="1"/>
  <c r="I488" i="1"/>
  <c r="K488" i="1" s="1"/>
  <c r="J487" i="1"/>
  <c r="I487" i="1"/>
  <c r="K487" i="1" s="1"/>
  <c r="J486" i="1"/>
  <c r="I486" i="1"/>
  <c r="K486" i="1" s="1"/>
  <c r="J485" i="1"/>
  <c r="I485" i="1"/>
  <c r="K485" i="1" s="1"/>
  <c r="J484" i="1"/>
  <c r="I484" i="1"/>
  <c r="K484" i="1" s="1"/>
  <c r="J483" i="1"/>
  <c r="I483" i="1"/>
  <c r="K483" i="1" s="1"/>
  <c r="J482" i="1"/>
  <c r="I482" i="1"/>
  <c r="K482" i="1" s="1"/>
  <c r="J481" i="1"/>
  <c r="I481" i="1"/>
  <c r="K481" i="1" s="1"/>
  <c r="J480" i="1"/>
  <c r="I480" i="1"/>
  <c r="K480" i="1" s="1"/>
  <c r="H478" i="1"/>
  <c r="L250" i="1"/>
  <c r="J222" i="1" l="1"/>
  <c r="K936" i="1"/>
  <c r="K921" i="1"/>
  <c r="J936" i="1"/>
  <c r="H937" i="1" s="1"/>
  <c r="J921" i="1"/>
  <c r="H922" i="1" s="1"/>
  <c r="K845" i="1"/>
  <c r="J845" i="1"/>
  <c r="H846" i="1" s="1"/>
  <c r="K382" i="1"/>
  <c r="J382" i="1"/>
  <c r="H383" i="1" s="1"/>
  <c r="J489" i="1"/>
  <c r="H490" i="1" s="1"/>
  <c r="J574" i="1"/>
  <c r="H575" i="1" s="1"/>
  <c r="J617" i="1"/>
  <c r="H618" i="1" s="1"/>
  <c r="K553" i="1"/>
  <c r="J810" i="1"/>
  <c r="H811" i="1" s="1"/>
  <c r="H825" i="1"/>
  <c r="J553" i="1"/>
  <c r="H554" i="1" s="1"/>
  <c r="J593" i="1"/>
  <c r="H594" i="1" s="1"/>
  <c r="K639" i="1"/>
  <c r="J704" i="1"/>
  <c r="H705" i="1" s="1"/>
  <c r="J639" i="1"/>
  <c r="H640" i="1" s="1"/>
  <c r="J659" i="1"/>
  <c r="H660" i="1" s="1"/>
  <c r="J734" i="1"/>
  <c r="H735" i="1" s="1"/>
  <c r="J794" i="1"/>
  <c r="H795" i="1" s="1"/>
  <c r="J503" i="1"/>
  <c r="H504" i="1" s="1"/>
  <c r="K810" i="1"/>
  <c r="K794" i="1"/>
  <c r="K734" i="1"/>
  <c r="K704" i="1"/>
  <c r="K659" i="1"/>
  <c r="K617" i="1"/>
  <c r="K593" i="1"/>
  <c r="K574" i="1"/>
  <c r="K503" i="1"/>
  <c r="K489" i="1"/>
  <c r="L468" i="1"/>
  <c r="H470" i="1" s="1"/>
  <c r="H443" i="1"/>
  <c r="L418" i="1"/>
  <c r="H420" i="1" s="1"/>
  <c r="L319" i="1"/>
  <c r="H321" i="1" s="1"/>
  <c r="L291" i="1"/>
  <c r="H293" i="1" s="1"/>
  <c r="L133" i="1"/>
  <c r="L194" i="1"/>
  <c r="H252" i="1"/>
  <c r="H196" i="1" l="1"/>
  <c r="H135" i="1"/>
  <c r="H68" i="1" l="1"/>
  <c r="H463" i="1"/>
  <c r="H449" i="1"/>
  <c r="H427" i="1"/>
  <c r="H391" i="1"/>
  <c r="H335" i="1"/>
  <c r="H302" i="1"/>
  <c r="H266" i="1"/>
  <c r="H232" i="1"/>
  <c r="H204" i="1"/>
  <c r="H159" i="1"/>
  <c r="H143" i="1"/>
  <c r="H123" i="1"/>
  <c r="H102" i="1"/>
  <c r="H78" i="1"/>
  <c r="H50" i="1"/>
  <c r="J466" i="1" l="1"/>
  <c r="J467" i="1"/>
  <c r="J465" i="1"/>
  <c r="J452" i="1"/>
  <c r="J453" i="1"/>
  <c r="J454" i="1"/>
  <c r="J451" i="1"/>
  <c r="J429" i="1"/>
  <c r="J393" i="1"/>
  <c r="J338" i="1"/>
  <c r="J339" i="1"/>
  <c r="J340" i="1"/>
  <c r="J341" i="1"/>
  <c r="J342" i="1"/>
  <c r="J343" i="1"/>
  <c r="J344" i="1"/>
  <c r="J337" i="1"/>
  <c r="I339" i="1"/>
  <c r="K339" i="1" s="1"/>
  <c r="J304" i="1"/>
  <c r="J268" i="1"/>
  <c r="J234" i="1"/>
  <c r="H223" i="1"/>
  <c r="J161" i="1"/>
  <c r="J145" i="1"/>
  <c r="J125" i="1"/>
  <c r="J105" i="1"/>
  <c r="J106" i="1"/>
  <c r="J107" i="1"/>
  <c r="J108" i="1"/>
  <c r="J109" i="1"/>
  <c r="J110" i="1"/>
  <c r="J111" i="1"/>
  <c r="J112" i="1"/>
  <c r="J104" i="1"/>
  <c r="J80" i="1"/>
  <c r="J55" i="1"/>
  <c r="J56" i="1"/>
  <c r="J57" i="1"/>
  <c r="J58" i="1"/>
  <c r="J59" i="1"/>
  <c r="J60" i="1"/>
  <c r="J53" i="1"/>
  <c r="J54" i="1"/>
  <c r="J52" i="1"/>
  <c r="I53" i="1"/>
  <c r="K53" i="1" s="1"/>
  <c r="J441" i="1" l="1"/>
  <c r="H442" i="1" s="1"/>
  <c r="J345" i="1"/>
  <c r="H346" i="1" s="1"/>
  <c r="J291" i="1"/>
  <c r="H292" i="1" s="1"/>
  <c r="J250" i="1"/>
  <c r="H251" i="1" s="1"/>
  <c r="J194" i="1"/>
  <c r="H195" i="1" s="1"/>
  <c r="J66" i="1"/>
  <c r="H67" i="1" s="1"/>
  <c r="J90" i="1"/>
  <c r="H91" i="1" s="1"/>
  <c r="J319" i="1"/>
  <c r="H320" i="1" s="1"/>
  <c r="J113" i="1"/>
  <c r="H114" i="1" s="1"/>
  <c r="J150" i="1"/>
  <c r="H151" i="1" s="1"/>
  <c r="J418" i="1"/>
  <c r="H419" i="1" s="1"/>
  <c r="J468" i="1"/>
  <c r="H469" i="1" s="1"/>
  <c r="J133" i="1"/>
  <c r="H134" i="1" s="1"/>
  <c r="J455" i="1"/>
  <c r="H456" i="1" s="1"/>
  <c r="I342" i="1"/>
  <c r="K342" i="1" s="1"/>
  <c r="I59" i="1"/>
  <c r="K59" i="1" s="1"/>
  <c r="I467" i="1" l="1"/>
  <c r="K467" i="1" s="1"/>
  <c r="I466" i="1"/>
  <c r="K466" i="1" s="1"/>
  <c r="I465" i="1"/>
  <c r="K465" i="1" s="1"/>
  <c r="I452" i="1" l="1"/>
  <c r="K452" i="1" s="1"/>
  <c r="I453" i="1"/>
  <c r="K453" i="1" s="1"/>
  <c r="I454" i="1"/>
  <c r="K454" i="1" s="1"/>
  <c r="I338" i="1"/>
  <c r="K338" i="1" s="1"/>
  <c r="I340" i="1"/>
  <c r="K340" i="1" s="1"/>
  <c r="I341" i="1"/>
  <c r="K341" i="1" s="1"/>
  <c r="I343" i="1"/>
  <c r="K343" i="1" s="1"/>
  <c r="I344" i="1"/>
  <c r="K344" i="1" s="1"/>
  <c r="I234" i="1"/>
  <c r="K234" i="1" s="1"/>
  <c r="I105" i="1"/>
  <c r="K105" i="1" s="1"/>
  <c r="I106" i="1"/>
  <c r="K106" i="1" s="1"/>
  <c r="I107" i="1"/>
  <c r="K107" i="1" s="1"/>
  <c r="I108" i="1"/>
  <c r="K108" i="1" s="1"/>
  <c r="I109" i="1"/>
  <c r="K109" i="1" s="1"/>
  <c r="I110" i="1"/>
  <c r="K110" i="1" s="1"/>
  <c r="I111" i="1"/>
  <c r="K111" i="1" s="1"/>
  <c r="I112" i="1"/>
  <c r="K112" i="1" s="1"/>
  <c r="I451" i="1"/>
  <c r="K451" i="1" s="1"/>
  <c r="I429" i="1"/>
  <c r="K429" i="1" s="1"/>
  <c r="K393" i="1"/>
  <c r="I337" i="1"/>
  <c r="K337" i="1" s="1"/>
  <c r="I304" i="1"/>
  <c r="K304" i="1" s="1"/>
  <c r="K268" i="1"/>
  <c r="I161" i="1"/>
  <c r="K161" i="1" s="1"/>
  <c r="I145" i="1"/>
  <c r="K145" i="1" s="1"/>
  <c r="I125" i="1"/>
  <c r="K125" i="1" s="1"/>
  <c r="I104" i="1"/>
  <c r="K104" i="1" s="1"/>
  <c r="I80" i="1"/>
  <c r="K80" i="1" s="1"/>
  <c r="I54" i="1"/>
  <c r="K54" i="1" s="1"/>
  <c r="I55" i="1"/>
  <c r="K55" i="1" s="1"/>
  <c r="I56" i="1"/>
  <c r="K56" i="1" s="1"/>
  <c r="I57" i="1"/>
  <c r="K57" i="1" s="1"/>
  <c r="I58" i="1"/>
  <c r="K58" i="1" s="1"/>
  <c r="I60" i="1"/>
  <c r="K60" i="1" s="1"/>
  <c r="I52" i="1"/>
  <c r="K52" i="1" s="1"/>
  <c r="K441" i="1" l="1"/>
  <c r="K345" i="1"/>
  <c r="K291" i="1"/>
  <c r="K250" i="1"/>
  <c r="K194" i="1"/>
  <c r="K66" i="1"/>
  <c r="K319" i="1"/>
  <c r="K468" i="1"/>
  <c r="K455" i="1"/>
  <c r="K418" i="1"/>
  <c r="K113" i="1"/>
  <c r="K133" i="1"/>
  <c r="K90" i="1"/>
  <c r="K150" i="1"/>
</calcChain>
</file>

<file path=xl/sharedStrings.xml><?xml version="1.0" encoding="utf-8"?>
<sst xmlns="http://schemas.openxmlformats.org/spreadsheetml/2006/main" count="2535" uniqueCount="586">
  <si>
    <t>Ponudnik mora ponuditi 100% artiklov</t>
  </si>
  <si>
    <t>#</t>
  </si>
  <si>
    <t>VRSTA BLAGA</t>
  </si>
  <si>
    <t>kg</t>
  </si>
  <si>
    <t>SKUPAJ  VREDNOST SKLOPA</t>
  </si>
  <si>
    <t>izdelki, kjer se to zahteva, morajo biti certificirani, da so brez glutena, mleka ali jajc</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</si>
  <si>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</si>
  <si>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</si>
  <si>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</si>
  <si>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</si>
  <si>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</si>
  <si>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</si>
  <si>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</si>
  <si>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</si>
  <si>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</si>
  <si>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</si>
  <si>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</si>
  <si>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</si>
  <si>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</si>
  <si>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</si>
  <si>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</si>
  <si>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</si>
  <si>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</si>
  <si>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NAZIV ARTIKLA/PAKIRANJE</t>
  </si>
  <si>
    <t>OKVIRNA KOLIČINA</t>
  </si>
  <si>
    <t>VARNOST IN KAKOVOST ŽIVIL
(Ponudnik vpiše število 1, v kolikor artikel izpolnjuje zahteve po merilu Varnost in kakovost živil)
12</t>
  </si>
  <si>
    <t>ENOTA MERE</t>
  </si>
  <si>
    <t>CENA/ENOTA MERE(brez DDV)</t>
  </si>
  <si>
    <t>CENA/ENOTA MERE (z DDV)</t>
  </si>
  <si>
    <t>SKUPNA VREDNOST ZA OKVIRNO KOLIČINO brez DDV</t>
  </si>
  <si>
    <t xml:space="preserve">SKUPNA VREDNOST ZA OKVIRNO KOLIČINO z DDV </t>
  </si>
  <si>
    <t>IZPOLNI PONUDNIK</t>
  </si>
  <si>
    <t>OBRAZEC PR</t>
  </si>
  <si>
    <t>Sukcesivna dobava ekoloških in konvencionalnih živil</t>
  </si>
  <si>
    <t>Skupna vrednost za sklop brez DDV</t>
  </si>
  <si>
    <t>Število živil, ki ustrezajo merilu Varnost in k. Živil</t>
  </si>
  <si>
    <t xml:space="preserve">Datum: </t>
  </si>
  <si>
    <t xml:space="preserve">Žig: </t>
  </si>
  <si>
    <t>Podpis:</t>
  </si>
  <si>
    <t>NAVODILA ZA IZPOLNJEVANJE</t>
  </si>
  <si>
    <t xml:space="preserve"> OB SHRANJEVANJU NAROČNIK PONUDNIKE PROSI, DA POIMENUJEJO DATOTEKO V OBLIKI: NAZIV PONUDNIKA_PREDRAČUN___________</t>
  </si>
  <si>
    <t>Ponudniki morajo ponuditi vse artikle v posameznem sklopu</t>
  </si>
  <si>
    <r>
      <rPr>
        <b/>
        <sz val="11"/>
        <color rgb="FF000000"/>
        <rFont val="Calibri"/>
        <family val="2"/>
      </rPr>
      <t xml:space="preserve">STOLPEC  NAZIV ARTIKLA/PAKIRANJE
</t>
    </r>
    <r>
      <rPr>
        <sz val="11"/>
        <color rgb="FF000000"/>
        <rFont val="Calibri"/>
        <family val="2"/>
      </rPr>
      <t>Ponudniki v stolpec NAZIV ARTIKLA/PAKIRANJE vpišejo naziv blaga, pakiranje artikla, ipd. - iz opisa mora izhajati točno kateri artikel je ponudnik ponudil).</t>
    </r>
  </si>
  <si>
    <t>Vse blagovni znamke, ki jih je naročnik pripisal v opis artikla, so ponudnikom navedene zgolj v pomoč (VELJA NAČELO "ALI ENAKOVREDNO")</t>
  </si>
  <si>
    <r>
      <rPr>
        <b/>
        <sz val="11"/>
        <color rgb="FF000000"/>
        <rFont val="Calibri"/>
        <family val="2"/>
      </rPr>
      <t>STOLPEC Varnost in kakovost živil</t>
    </r>
    <r>
      <rPr>
        <sz val="11"/>
        <color theme="1"/>
        <rFont val="Calibri"/>
        <family val="2"/>
        <charset val="238"/>
        <scheme val="minor"/>
      </rPr>
      <t xml:space="preserve">
Ponudnik vpiše število 1, v kolikor artikel izpolnjuje zahteve po merilu Varnost in kakovost živil. </t>
    </r>
  </si>
  <si>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</si>
  <si>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</si>
  <si>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</si>
  <si>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</si>
  <si>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</si>
  <si>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STOLPEC  (Cena/E.M. V EUR brez DDV)</t>
    </r>
    <r>
      <rPr>
        <sz val="11"/>
        <color theme="1"/>
        <rFont val="Calibri"/>
        <family val="2"/>
        <charset val="238"/>
        <scheme val="minor"/>
      </rPr>
      <t xml:space="preserve">
V stolpec 9 (Cena/E.M. v EUR brez DDV) ponudniki vpišejo ceno artikla na enoto mere na največ 3 decimalna mesta</t>
    </r>
  </si>
  <si>
    <t>kos</t>
  </si>
  <si>
    <t>liter</t>
  </si>
  <si>
    <t>l</t>
  </si>
  <si>
    <t>Naročnik dovoljuje, da ponudniki ponudijo tudi drugačna pakiranja in ceno ustrezno preračunajo na iskano enoto mere. Navedeno velja za vse artikle, razen za tiste artikle, pri katerih je za enoto mere  (stolpec ENOTA MERE) navedena beseda KOM ali KOS (v katerikoli obliki zapisa besede-npr. kom+B23). Pri tovrstnih artiklih morajo ponudniki ponuditi vsaj velikost pakiranja/teže, ki ga zahteva naročnik, brez da bi preračunavali na enoto mere.</t>
  </si>
  <si>
    <t>OSNOVNA ŠOLA HEROJA JANEZA HRIBARJA STARI TRG PRI LOŽU</t>
  </si>
  <si>
    <t>PORCIJSKI ARTIKEL</t>
  </si>
  <si>
    <t>1.1. SKLOP: DOMAČE SADJE</t>
  </si>
  <si>
    <t>breskve</t>
  </si>
  <si>
    <t>NE</t>
  </si>
  <si>
    <t>češnje</t>
  </si>
  <si>
    <t>grozdje belo</t>
  </si>
  <si>
    <t>grozdje črno</t>
  </si>
  <si>
    <t>grozdje rdeče</t>
  </si>
  <si>
    <t>hruška porcijska</t>
  </si>
  <si>
    <t>jagode</t>
  </si>
  <si>
    <t xml:space="preserve">jagode košarica </t>
  </si>
  <si>
    <t>kaki - vanilija</t>
  </si>
  <si>
    <t>marelice</t>
  </si>
  <si>
    <t>nektarine</t>
  </si>
  <si>
    <t>slive</t>
  </si>
  <si>
    <t>slive ringlo</t>
  </si>
  <si>
    <t>maline</t>
  </si>
  <si>
    <t>ZAHTEVANO PAKIRANJE</t>
  </si>
  <si>
    <t>rinfuza</t>
  </si>
  <si>
    <t>250g-500g</t>
  </si>
  <si>
    <t>rifuza</t>
  </si>
  <si>
    <t>1. 3. SKLOP: JUŽNO SADJE IN AGRUMI</t>
  </si>
  <si>
    <t>ananas</t>
  </si>
  <si>
    <t>banane</t>
  </si>
  <si>
    <t>kivi</t>
  </si>
  <si>
    <t>klementine</t>
  </si>
  <si>
    <t>limone</t>
  </si>
  <si>
    <t>lubenica</t>
  </si>
  <si>
    <t>mandarine</t>
  </si>
  <si>
    <t>melona</t>
  </si>
  <si>
    <t>pomaranče porcijske</t>
  </si>
  <si>
    <t>avokado</t>
  </si>
  <si>
    <t>1. 4. SKLOP: EKO SVEŽE SADJE</t>
  </si>
  <si>
    <t>eko hruške</t>
  </si>
  <si>
    <t xml:space="preserve">eko jabolka porcijska </t>
  </si>
  <si>
    <t>eko jagode</t>
  </si>
  <si>
    <t>eko kaki - vanilija</t>
  </si>
  <si>
    <t>eko kivi</t>
  </si>
  <si>
    <t>eko limone</t>
  </si>
  <si>
    <t>eko pomaranče</t>
  </si>
  <si>
    <t>eko banane</t>
  </si>
  <si>
    <t>eko slive</t>
  </si>
  <si>
    <t>rozine</t>
  </si>
  <si>
    <t>suh kaki</t>
  </si>
  <si>
    <t>suhe fige rifuza</t>
  </si>
  <si>
    <t>suhe hruške rifuza</t>
  </si>
  <si>
    <t>suhe marelice rifuza</t>
  </si>
  <si>
    <t>suhe slive brez koščic rifuza</t>
  </si>
  <si>
    <t xml:space="preserve">suhi jabolčni krhlji neolupljeni rifuza </t>
  </si>
  <si>
    <t>suhi jabolčni krhlji olupljeni rifuza</t>
  </si>
  <si>
    <t>1. 5.  SKLOP: SUHO SADJE</t>
  </si>
  <si>
    <t>1.7. SKLOP: LUPINASTO SADJE</t>
  </si>
  <si>
    <t>lešniki jedrca</t>
  </si>
  <si>
    <t>ležniki praženi</t>
  </si>
  <si>
    <t>mandlji jederca</t>
  </si>
  <si>
    <t>orehi jederca</t>
  </si>
  <si>
    <t>arašidi praženi</t>
  </si>
  <si>
    <t>1.8. SKLOP: ZELENJAVA</t>
  </si>
  <si>
    <t>brokoli</t>
  </si>
  <si>
    <t>bučke jedilne</t>
  </si>
  <si>
    <t>bučke rumene (muškatna)</t>
  </si>
  <si>
    <t>cvetača</t>
  </si>
  <si>
    <t>čebula</t>
  </si>
  <si>
    <t>fižol češnjevec</t>
  </si>
  <si>
    <t>koleraba rumena</t>
  </si>
  <si>
    <t>korenje  sveže</t>
  </si>
  <si>
    <t>korenje pakirano 1/1</t>
  </si>
  <si>
    <t>krompir novi</t>
  </si>
  <si>
    <t>kumare sveže</t>
  </si>
  <si>
    <t>motovilec</t>
  </si>
  <si>
    <t>ohrovt</t>
  </si>
  <si>
    <t>paprika rdeča</t>
  </si>
  <si>
    <t>paprika rumena</t>
  </si>
  <si>
    <t>paprika zelena</t>
  </si>
  <si>
    <t>paradižnik</t>
  </si>
  <si>
    <t>paradižnik v grozdu</t>
  </si>
  <si>
    <t>por</t>
  </si>
  <si>
    <t>radič rdeči</t>
  </si>
  <si>
    <t>radič zeleni štucar</t>
  </si>
  <si>
    <t>rdeča redkvica</t>
  </si>
  <si>
    <t>solata endivja</t>
  </si>
  <si>
    <t>solata gentila</t>
  </si>
  <si>
    <t>solata kristalka</t>
  </si>
  <si>
    <t>šparglji</t>
  </si>
  <si>
    <t>zelje belo</t>
  </si>
  <si>
    <t>zelje belo mlado</t>
  </si>
  <si>
    <t>zelje kitajsko</t>
  </si>
  <si>
    <t>REPA kisla, konzervirana 1 kg</t>
  </si>
  <si>
    <t>ZELJE kislo, konzervirano 1kg</t>
  </si>
  <si>
    <t>REPA kisla, konzervirana 10 kg</t>
  </si>
  <si>
    <t>ZELJE kislo, konzervirano 10kg</t>
  </si>
  <si>
    <t>1 kg</t>
  </si>
  <si>
    <t>10 kg</t>
  </si>
  <si>
    <t>1. 9. SKLOP: EKO SVEŽA ZELENJAVA</t>
  </si>
  <si>
    <t>eko bučke</t>
  </si>
  <si>
    <t>eko cvetača</t>
  </si>
  <si>
    <t>eko fižol v zrnju</t>
  </si>
  <si>
    <t>eko kislo zelje</t>
  </si>
  <si>
    <t>eko kisla repa</t>
  </si>
  <si>
    <t>eko krompir</t>
  </si>
  <si>
    <t>eko koleraba podzemna</t>
  </si>
  <si>
    <t>eko korenje</t>
  </si>
  <si>
    <t>eko kumare</t>
  </si>
  <si>
    <t>eko ohrovt</t>
  </si>
  <si>
    <t>eko paprika</t>
  </si>
  <si>
    <t>eko paradižnik</t>
  </si>
  <si>
    <t>eko radič</t>
  </si>
  <si>
    <t>eko solata endivija</t>
  </si>
  <si>
    <t>eko solata kristalka</t>
  </si>
  <si>
    <t>eko zelje v glavah</t>
  </si>
  <si>
    <t>2.1. SKLOP: KRUH (štruca ali model)</t>
  </si>
  <si>
    <t>drobtine 0,5 kg</t>
  </si>
  <si>
    <t xml:space="preserve">KRUH ajdov, rezan </t>
  </si>
  <si>
    <t xml:space="preserve">KRUH ajdov z orehi, rezan </t>
  </si>
  <si>
    <t>KRUH beli, rezan</t>
  </si>
  <si>
    <t>KRUH brez aditivov in manj soli</t>
  </si>
  <si>
    <t>KRUH brez glutena</t>
  </si>
  <si>
    <t xml:space="preserve">KRUH črn, rezan </t>
  </si>
  <si>
    <t xml:space="preserve">KRUH francoski </t>
  </si>
  <si>
    <t>KRUH koruzni, rezan</t>
  </si>
  <si>
    <t>KRUH mešani semenko, rezan</t>
  </si>
  <si>
    <t>KRUH pirin, rezan</t>
  </si>
  <si>
    <t xml:space="preserve">KRUH pisan, rezan </t>
  </si>
  <si>
    <t>KRUH polbeli, rezan</t>
  </si>
  <si>
    <t>KRUH polnozrnati, rezan</t>
  </si>
  <si>
    <t>KRUH rženi mešan, rezan</t>
  </si>
  <si>
    <t>KRUH z ovsenimi kosmiči, rezan</t>
  </si>
  <si>
    <t>0,5 kg</t>
  </si>
  <si>
    <t>po naročilu</t>
  </si>
  <si>
    <t>2.2. SKLOP: PEKOVSKO PECIVO</t>
  </si>
  <si>
    <t>BOMBETKA graham , rezana 100 g</t>
  </si>
  <si>
    <t>DA</t>
  </si>
  <si>
    <t>BOMBETKA rezana 100 g</t>
  </si>
  <si>
    <t>BOMBETKA s sezamom , rezana.100 g</t>
  </si>
  <si>
    <t>CIABATA, rezana 100 g</t>
  </si>
  <si>
    <t>KAJZERICA 60 g</t>
  </si>
  <si>
    <t>LEPINJA, rezana 100 g</t>
  </si>
  <si>
    <t>ROGLJIČEK 100g</t>
  </si>
  <si>
    <t>SENDVIČ (šunka, sir) 120 g</t>
  </si>
  <si>
    <t>SENDVIČ (šunka, sir) 80 g</t>
  </si>
  <si>
    <t>ŠTRUČKA  mešana s semeni 100 g</t>
  </si>
  <si>
    <t>ŠTRUČKA , BOMBETA zrnata 60g</t>
  </si>
  <si>
    <t xml:space="preserve">ŠTRUČKA , BOMBETA zrnata, rezana 100 g </t>
  </si>
  <si>
    <t>ŠTRUČKA črna  60 g</t>
  </si>
  <si>
    <t>ŠTRUČKA črna 100g rezana</t>
  </si>
  <si>
    <t>ŠTRUČKA hot dog, rezana 100g</t>
  </si>
  <si>
    <t>ŠTRUčKA makova, velika 100g</t>
  </si>
  <si>
    <t>ŠTRUČKA pletena 100 g</t>
  </si>
  <si>
    <t>ŠTRUČKA s sirom 120g</t>
  </si>
  <si>
    <t>ŠTRUČKA sir/šunka 120 g</t>
  </si>
  <si>
    <t>ŽEMLJA  koruzna, velika 100g</t>
  </si>
  <si>
    <t>ŽEMLJA bela  60g</t>
  </si>
  <si>
    <t>ŽEMLJA bela, velika 100g rezana</t>
  </si>
  <si>
    <t>ŽEMLJA koruzna 60 g</t>
  </si>
  <si>
    <t>100g</t>
  </si>
  <si>
    <t>60g</t>
  </si>
  <si>
    <t>120g</t>
  </si>
  <si>
    <t>80g</t>
  </si>
  <si>
    <t>BISKVIT pravokotni, bel, čok.1kg</t>
  </si>
  <si>
    <t>BUHTELJ 100 g</t>
  </si>
  <si>
    <t>BUHTELJ 60 g</t>
  </si>
  <si>
    <t xml:space="preserve">BUREK sirov 140g </t>
  </si>
  <si>
    <t>KROF polnjen z marmelado 100g</t>
  </si>
  <si>
    <t>KROF polnjen z marmelado 60 g</t>
  </si>
  <si>
    <t>OSJE GNEZDO, skuta, orehi, čokolada 120g</t>
  </si>
  <si>
    <t>PIZZA 150g</t>
  </si>
  <si>
    <t>ROGLJIČEK franc. marmeladni 100g  (pakiran)</t>
  </si>
  <si>
    <t>ROGLJIČEK francoski marmeladni 60g  (pakiran)</t>
  </si>
  <si>
    <t>ROGLJIČEK franc. marmeladni polnozrnat 60g  (pakiran)</t>
  </si>
  <si>
    <t>ŠTRUKELJ orehov 100g (pakiran)</t>
  </si>
  <si>
    <t>Tortica sadna</t>
  </si>
  <si>
    <t>ZAVITEK jabolčni 130 g</t>
  </si>
  <si>
    <t>POTICA rozinova (razrezana)</t>
  </si>
  <si>
    <t>1kg</t>
  </si>
  <si>
    <t>140g</t>
  </si>
  <si>
    <t>150f</t>
  </si>
  <si>
    <t>130g</t>
  </si>
  <si>
    <t>70g</t>
  </si>
  <si>
    <t>2.3. SKLOP: SLAŠČIČARSKO PECIVO</t>
  </si>
  <si>
    <t>2.4. SKLOP: EKO KRUH IN PEKOVSKO PECIVO</t>
  </si>
  <si>
    <t>eko kruh pirin rezan - pakiran</t>
  </si>
  <si>
    <t>eko kruh ovseni rezan - pakiran</t>
  </si>
  <si>
    <t>eko ajdov kruh z orehi - pakiran</t>
  </si>
  <si>
    <t>eko bombetka  ajdova z orehi 140g</t>
  </si>
  <si>
    <t>eko bombetka ovsena 60 g</t>
  </si>
  <si>
    <t>eko bombetka pirina 60 g</t>
  </si>
  <si>
    <t>eko koruzna bombetka 60 g</t>
  </si>
  <si>
    <t>eko pšenična bombetka 60 g</t>
  </si>
  <si>
    <t>v opisu artikla</t>
  </si>
  <si>
    <t>2.5. SKLOP: KEKSI</t>
  </si>
  <si>
    <t>grisini 250g</t>
  </si>
  <si>
    <t>grisini polnozrnati 250 g</t>
  </si>
  <si>
    <t>keksi baby</t>
  </si>
  <si>
    <t>keksi linški</t>
  </si>
  <si>
    <t>keksi masleni</t>
  </si>
  <si>
    <t>keksi mešani (boljši)</t>
  </si>
  <si>
    <t>keksi navadni</t>
  </si>
  <si>
    <t>keksi polnozrnati</t>
  </si>
  <si>
    <t>krekerji 400 g</t>
  </si>
  <si>
    <t>2.6. SKLOP: EKO KEKSI IN SLADICE</t>
  </si>
  <si>
    <t>eko keksi - različni</t>
  </si>
  <si>
    <t>eko pirini žepki z marmelado</t>
  </si>
  <si>
    <t>do 1kg</t>
  </si>
  <si>
    <t>3.1. SKLOP: MESO IN MESNI IZDELKI</t>
  </si>
  <si>
    <t>JUNČJE stegno</t>
  </si>
  <si>
    <t>JUNČJE pleče</t>
  </si>
  <si>
    <t>JUNČJE kocke</t>
  </si>
  <si>
    <t>JUNČJI zrezki</t>
  </si>
  <si>
    <t>JUNČJE mleto</t>
  </si>
  <si>
    <t>SVINJSKO stegno</t>
  </si>
  <si>
    <t>SVINJINA v kockah</t>
  </si>
  <si>
    <t>SVINJINA v trakcih</t>
  </si>
  <si>
    <t>TELEČJE pleče (kocke)</t>
  </si>
  <si>
    <t>TELEČJE stegno</t>
  </si>
  <si>
    <t>MLETO meso, meš. sv.in gov.1:1</t>
  </si>
  <si>
    <t xml:space="preserve">PEČENICE </t>
  </si>
  <si>
    <t>PLESKAVICE</t>
  </si>
  <si>
    <t>KLOBASA KRANJSKA</t>
  </si>
  <si>
    <t>HRENOVKE</t>
  </si>
  <si>
    <t>KLOBASA pariška (cela in narezana)</t>
  </si>
  <si>
    <t>ŠUNKA pizza (cela in narezana)</t>
  </si>
  <si>
    <t>ŠUNKA v ovitku (cela in narezana)</t>
  </si>
  <si>
    <t>PREKAJENI vrat</t>
  </si>
  <si>
    <t>PRŠUT</t>
  </si>
  <si>
    <t>PRŠUT kuhan (cel in narezan)</t>
  </si>
  <si>
    <t>PRŠUT pečen (cel in narezan)</t>
  </si>
  <si>
    <t>SLANINA pečena</t>
  </si>
  <si>
    <t>SALAMA domača suha  goveja (cela in narezana)</t>
  </si>
  <si>
    <t>SALAMA domača suha  svinjska (cela in narezana)</t>
  </si>
  <si>
    <t>PIŠČANČJI file</t>
  </si>
  <si>
    <t>PIŠČANČJE, kocke</t>
  </si>
  <si>
    <t>PIŠČANČJA stegna brez kosti</t>
  </si>
  <si>
    <t>PIŠČANČJA krača</t>
  </si>
  <si>
    <t>PIŠČANČJI zrezek</t>
  </si>
  <si>
    <t>PURANJI file zrezek (narezani )</t>
  </si>
  <si>
    <t>PURANJE kocke</t>
  </si>
  <si>
    <t>HRENOVKE piščančje</t>
  </si>
  <si>
    <t>PEČENA PURANJA PRSA v ovoju</t>
  </si>
  <si>
    <t>SALAMA posebna piščančja  500 g</t>
  </si>
  <si>
    <t>SALAMA posebna piščančja, velika (rezana.)</t>
  </si>
  <si>
    <t>PIŠČANČJE prsi v ovitku</t>
  </si>
  <si>
    <t>500g</t>
  </si>
  <si>
    <t>3.3.  SKLOP: EKO MESO IN MESNI IZDELKI</t>
  </si>
  <si>
    <t>3.2. SKLOP: PERUTNINSKO MESO IN IZDELKI</t>
  </si>
  <si>
    <t xml:space="preserve">eko piščančji file </t>
  </si>
  <si>
    <t>eko piščančja posebna salama</t>
  </si>
  <si>
    <t xml:space="preserve">eko hrenovke </t>
  </si>
  <si>
    <t xml:space="preserve">eko pašteta </t>
  </si>
  <si>
    <t>4.1. SKLOP: RIBE</t>
  </si>
  <si>
    <t xml:space="preserve">OSLIČ  ARGENTINSKI file </t>
  </si>
  <si>
    <t xml:space="preserve">OSLIČ panirani </t>
  </si>
  <si>
    <t>OSLIČ kocka paniran</t>
  </si>
  <si>
    <t>5.1. SKLOP: PAŠTETE</t>
  </si>
  <si>
    <t>PAŠTETA jetrna  (beby) 400 g</t>
  </si>
  <si>
    <t>PAŠTETA piščančja 400g</t>
  </si>
  <si>
    <t>PAŠTETA piščančja 95 g</t>
  </si>
  <si>
    <t>PAŠTETA piščančja 50 g</t>
  </si>
  <si>
    <t>PAŠTETA kokošja 95 g (kot argeta)</t>
  </si>
  <si>
    <t xml:space="preserve">PAŠTETA kot junior </t>
  </si>
  <si>
    <t>PAŠTETA z zelenjavo 80 g (turistična)</t>
  </si>
  <si>
    <t>PAŠTETA z zelenjavo 30 g (turistična)</t>
  </si>
  <si>
    <t>PAŠTETA brez alergenov od 25-50 g</t>
  </si>
  <si>
    <t>do 400g</t>
  </si>
  <si>
    <t>do 100g</t>
  </si>
  <si>
    <t>do 50g</t>
  </si>
  <si>
    <t>do 95g</t>
  </si>
  <si>
    <t>do 30g</t>
  </si>
  <si>
    <t>do 80g</t>
  </si>
  <si>
    <t>25-50g</t>
  </si>
  <si>
    <t>6.1. SKLOP: JAJCA IN EKO JAJCA</t>
  </si>
  <si>
    <t xml:space="preserve">jajca </t>
  </si>
  <si>
    <t>MLEKO trajno, 3,5% 1 l</t>
  </si>
  <si>
    <t>MLEKO trajno, 3,5% 2 dcl</t>
  </si>
  <si>
    <t>MLEKO čokoladno 2 dcl</t>
  </si>
  <si>
    <t>JOGURT sadni, (različni) 180 g 3,5%</t>
  </si>
  <si>
    <t>JOGURT sadni(različni) 1 l 3,5%</t>
  </si>
  <si>
    <t>JOGURT navadni, tekoči 1 l 3,5%</t>
  </si>
  <si>
    <t>JOGURT navadni, tekoči  180g  3,5%</t>
  </si>
  <si>
    <t>JOGURT probi. sadni 180 g</t>
  </si>
  <si>
    <t>JOGURT probiotični  1 l (različni)</t>
  </si>
  <si>
    <t>PINJENEC sadni (različni) 220 g</t>
  </si>
  <si>
    <t>SMETANA kisla 180 g</t>
  </si>
  <si>
    <t>SMETANA sladka 1 l</t>
  </si>
  <si>
    <t>SMETANA sladka alpska 1 l</t>
  </si>
  <si>
    <t>SMETANA rastlinska 1l</t>
  </si>
  <si>
    <t>MASLO 250 g</t>
  </si>
  <si>
    <t>NAMAZ zeliščni 140 g</t>
  </si>
  <si>
    <t>NAMAZ sirni s smetano 3kg</t>
  </si>
  <si>
    <t>PUDING (različni okusi) 125 g</t>
  </si>
  <si>
    <t>SIR topljeni 140g</t>
  </si>
  <si>
    <t xml:space="preserve">SIR ribani </t>
  </si>
  <si>
    <t>SIR poltrdi, mastni 45% m.m. (različni)</t>
  </si>
  <si>
    <t xml:space="preserve">SIR mocarela kos </t>
  </si>
  <si>
    <t xml:space="preserve">PARMEZAN mleti </t>
  </si>
  <si>
    <t xml:space="preserve">SIR riban trdi  </t>
  </si>
  <si>
    <t>SKUTA 5kg polnomastna</t>
  </si>
  <si>
    <t>SKUTA pasirana 500g</t>
  </si>
  <si>
    <t>SKUTA s podloženim sad.110g</t>
  </si>
  <si>
    <t>SKUTA sadna 120g</t>
  </si>
  <si>
    <t>MLEKO brez laktoze 1l</t>
  </si>
  <si>
    <t>MLEKO brez laktoze 2 dcl</t>
  </si>
  <si>
    <t>JOGURT sadni brez laktoze 150g</t>
  </si>
  <si>
    <t>JOGURT navadni brez laktoze 150g</t>
  </si>
  <si>
    <t>JOGURT kozji 150g</t>
  </si>
  <si>
    <t>7.2. SKLOP: EKO MLEKO IN MLEČNI IZDELKI</t>
  </si>
  <si>
    <t>eko mleko 1l</t>
  </si>
  <si>
    <t>eko  kefir sadni 150g</t>
  </si>
  <si>
    <t>eko kefir sadni 3l</t>
  </si>
  <si>
    <t>eko kefir sadni 1l</t>
  </si>
  <si>
    <t>eko sir</t>
  </si>
  <si>
    <t>eko maslo 200 g</t>
  </si>
  <si>
    <t>eko skuta</t>
  </si>
  <si>
    <t>eko kisla smetana 180g</t>
  </si>
  <si>
    <t>eko sladka smetana 1l</t>
  </si>
  <si>
    <t>7.3. SKLOP: SLADOLED</t>
  </si>
  <si>
    <t>LONČEK (različni okusi) 120g</t>
  </si>
  <si>
    <t>LUČKA 100 g</t>
  </si>
  <si>
    <t>SLADOLED  na palčki 70ml (kot tom, ježek)</t>
  </si>
  <si>
    <t>SLADOLED brez mlečnih maščob in laktoze 140 g</t>
  </si>
  <si>
    <t xml:space="preserve">SLADOLED  1l različen </t>
  </si>
  <si>
    <t>SLADOLED 3L različen</t>
  </si>
  <si>
    <t>8.1. SKLOP: ZMRZNJENI IZDELKI IZ TESTA</t>
  </si>
  <si>
    <t>CMOKI marelični</t>
  </si>
  <si>
    <t>CMOKI slivovi</t>
  </si>
  <si>
    <t xml:space="preserve">CMOKI kruhovi </t>
  </si>
  <si>
    <t>ŠTRUKLJI(skutini, orehovi)</t>
  </si>
  <si>
    <t>SVALJKI krompirjevi domači</t>
  </si>
  <si>
    <t>CMOKI zdrobovi</t>
  </si>
  <si>
    <t>KANELONI sirovi (trikotni) 100g</t>
  </si>
  <si>
    <t>KANELONI mesni 100g</t>
  </si>
  <si>
    <t>ŽEPKI ( čokolada, orehi) 60g</t>
  </si>
  <si>
    <t>TORTELINI sirovi</t>
  </si>
  <si>
    <t>PANIRAN  SIR 100g</t>
  </si>
  <si>
    <t>8.2. SKLOP: SVEŽE TESTENINE</t>
  </si>
  <si>
    <t xml:space="preserve">GOZDNI SADEŽI </t>
  </si>
  <si>
    <t>FIŽOL stročji</t>
  </si>
  <si>
    <t>ZELENJAVA ZA MINEŠTRO, do  2,5kg (korenje, cvetača, grah, zelena, stročji fižol)</t>
  </si>
  <si>
    <t>ZELENJAVA ZA FRANCOSKO SOL, do 2,5kg</t>
  </si>
  <si>
    <t>ŠPINAČA PASIRANA, do  2,5 kg</t>
  </si>
  <si>
    <t>do 3kg</t>
  </si>
  <si>
    <t>9.1. SKLOP: ZMRZNJENO SADJE IN ZELENJAVA</t>
  </si>
  <si>
    <t>9.2. SKLOP: KONZERVIRANA ŽIVILA</t>
  </si>
  <si>
    <t>AJVAR  650G</t>
  </si>
  <si>
    <t>KETCHUP , 1kg</t>
  </si>
  <si>
    <t>ČIČERIKA</t>
  </si>
  <si>
    <t>GORČICA 1,05kg</t>
  </si>
  <si>
    <t>FIŽOL rjavi, konzerviran,  800 g</t>
  </si>
  <si>
    <t>GRAH konzerviran,  400 g</t>
  </si>
  <si>
    <t>GRAH konzerviran,  3 kg</t>
  </si>
  <si>
    <t>REPA kisla, konzervirana,  1 kg</t>
  </si>
  <si>
    <t>ZELJE kislo, konzervirano, 1kg</t>
  </si>
  <si>
    <t>KOMPOT ananas (koščki), 3,05kg</t>
  </si>
  <si>
    <t>KOMPOT ananas, koščki, 825 g</t>
  </si>
  <si>
    <t>KOMPOT marelica 2,65 kg</t>
  </si>
  <si>
    <t>KOMPOT marelica 820 g</t>
  </si>
  <si>
    <t>KOMPOT hruška 2,65 kg</t>
  </si>
  <si>
    <t>KOMPOT jagoda 2,5 kg</t>
  </si>
  <si>
    <t>KOMPOT jagoda 820 g</t>
  </si>
  <si>
    <t>KOMPOT breskev 2,6 kg</t>
  </si>
  <si>
    <t>KOMPOT mešani 2,5 kg</t>
  </si>
  <si>
    <t>KORUZA konzervirana  340 g</t>
  </si>
  <si>
    <t>KUMARE kisle 4 kg</t>
  </si>
  <si>
    <t>KUMARE kisle 650 g</t>
  </si>
  <si>
    <t>MARMELADA marelica 5 kg</t>
  </si>
  <si>
    <t>MARMELADA gozdni sadeži 5kg</t>
  </si>
  <si>
    <t>MARMELADA mešana 5kg</t>
  </si>
  <si>
    <t>MARMELADA marelica 700 g</t>
  </si>
  <si>
    <t>MARMELADA jagoda 700 g</t>
  </si>
  <si>
    <t>PARADIŽNIKOV koncentrat 700 g</t>
  </si>
  <si>
    <t>PAPRIKA kisla 650 g</t>
  </si>
  <si>
    <t>PAPRIKA kisla 4 kg</t>
  </si>
  <si>
    <t>RDEČA pesa 4,2kg</t>
  </si>
  <si>
    <t>RDEČA pesa 680 g</t>
  </si>
  <si>
    <t>do vrednosti določene v opisu artikla</t>
  </si>
  <si>
    <t>10.1. SKLOP: SADNI SOKOVI IN SIRUPI</t>
  </si>
  <si>
    <t>100 % LIMONIN SOK</t>
  </si>
  <si>
    <t>NEKTAR breskev</t>
  </si>
  <si>
    <t>NEKTAR jagodni</t>
  </si>
  <si>
    <t>NEKTAR breskev 2 dcl</t>
  </si>
  <si>
    <t>NEKTAR jagoda 2 dcl</t>
  </si>
  <si>
    <t>NEKTAR marelica 2 dcl</t>
  </si>
  <si>
    <t>SIRUP sadni, limona 5 l</t>
  </si>
  <si>
    <t>SIRUP sadni, malina 5 l</t>
  </si>
  <si>
    <t>SIRUP sadni, pomaranča 5 l</t>
  </si>
  <si>
    <t xml:space="preserve">SOK 100% pomaranča </t>
  </si>
  <si>
    <t>SOK 100% jabolko</t>
  </si>
  <si>
    <t>SOK  jabolko 2 dcl  100%</t>
  </si>
  <si>
    <t>SOK pomaranča 2  dcl 100%</t>
  </si>
  <si>
    <t>SOK multivitaminski 2 dcl</t>
  </si>
  <si>
    <t>SOK SMOOTHIE 250 ml</t>
  </si>
  <si>
    <t>SOK  limona,pomaranča (Pingo) 0,2</t>
  </si>
  <si>
    <t>Bio korenčkov 100%</t>
  </si>
  <si>
    <t>11.1. SKLOP: TESTENINE, ŽITA, MLEVSKI IZDELKI</t>
  </si>
  <si>
    <t>KUS KUS 2kg</t>
  </si>
  <si>
    <t>PIRA 2kg</t>
  </si>
  <si>
    <t>KOSMIČI koruzni, hrustljavi 2,5 kg</t>
  </si>
  <si>
    <t>KOSMIČI koruzni, hrustljavi 375g</t>
  </si>
  <si>
    <t>ZLATE KROGLICE 0,5 kg</t>
  </si>
  <si>
    <t>POLŽKI jajčni 0,5 kg</t>
  </si>
  <si>
    <t>POLŽKI integrale 0,5 kg</t>
  </si>
  <si>
    <t>POLŽKI pirini 0,5 kg</t>
  </si>
  <si>
    <t>POLŽKI jajčni 5 kg</t>
  </si>
  <si>
    <t>ŠPAGETI jajčni 0,5 kg</t>
  </si>
  <si>
    <t>ŠPAGETI pirini 0,5 kg</t>
  </si>
  <si>
    <t>VALVICE jajče 0,5 kg</t>
  </si>
  <si>
    <t>REZANCI jušni 0,5 kg</t>
  </si>
  <si>
    <t>REZANCI valjani jajčni 0,5 kg</t>
  </si>
  <si>
    <t>RIBANA kaša 0,5 kg</t>
  </si>
  <si>
    <t>TESTENINE šibioti 0,5 kg</t>
  </si>
  <si>
    <t>TESTENINE krpice 0,5 kg</t>
  </si>
  <si>
    <t>TESTENINE rinčice 0,5 kg</t>
  </si>
  <si>
    <t>TESTENINE zvezdice 0,5 kg</t>
  </si>
  <si>
    <t>TESTENINE rižek 0,5 kg</t>
  </si>
  <si>
    <t>RIŽ  parboled 5 kg</t>
  </si>
  <si>
    <t>POLENTA instant 5 kg</t>
  </si>
  <si>
    <t>do vrednosti določeni v opisu artikla</t>
  </si>
  <si>
    <t>12.1. SKLOP: MAŠČOBNA ŽIVILA</t>
  </si>
  <si>
    <t>MARGARINA tekoča 3,7 l</t>
  </si>
  <si>
    <t>OLJE  sončnično 1l</t>
  </si>
  <si>
    <t>OLJE  olivno 1l</t>
  </si>
  <si>
    <t>MARGARINA brez dodanih mlečnih maščob in laktoze</t>
  </si>
  <si>
    <t>12.2. SKLOP: JUHE, ZAČIMBE, DODATKI</t>
  </si>
  <si>
    <t>JUHA GOVEJA KOCKA 1KG</t>
  </si>
  <si>
    <t>JUHA POROVA KREMNA (koncentrat)</t>
  </si>
  <si>
    <t>JUHA GOBOVA KREMNA (koncentrat)</t>
  </si>
  <si>
    <t>DODATEK JEDEM Z ZELENJAVO (vegeta)2kg</t>
  </si>
  <si>
    <t>12.3. SKLOP: ČAJI</t>
  </si>
  <si>
    <t>ČAJ (planinski) filter</t>
  </si>
  <si>
    <t>ČAJ (šipek) filter</t>
  </si>
  <si>
    <t>ČAJ (gozdni sadeži) filter</t>
  </si>
  <si>
    <t>ČAJ (višnja) filter</t>
  </si>
  <si>
    <t>ČAJ šipek hibiskus filter</t>
  </si>
  <si>
    <t>ČAJ planinski 88g  filter</t>
  </si>
  <si>
    <t>ČAJ sadni 100g  filter</t>
  </si>
  <si>
    <t>ČAJ baby filter</t>
  </si>
  <si>
    <t>12.5. SKLOP:  OSTALO PREHRAMBENO BLAGO</t>
  </si>
  <si>
    <t>KAKAV v prahu insta. 2,5 kg</t>
  </si>
  <si>
    <t>KAKAV v prahu 250 g</t>
  </si>
  <si>
    <t>KAVA bela, kavni nadome. 250 g</t>
  </si>
  <si>
    <t>KAVA bela, kavna mešanica</t>
  </si>
  <si>
    <t>KAVA črna (barcaffe) 0,1 kg</t>
  </si>
  <si>
    <t>KAVA ČRNA (barcaffe) 250 g</t>
  </si>
  <si>
    <t>INSTANT otr.hrana, čokol,frutolino,keksolino  1,8kg</t>
  </si>
  <si>
    <t>INSTANT otr.hrana, čokolino, frutolino, keksolino 200g</t>
  </si>
  <si>
    <t>PUDING koncentrat (čokolada)</t>
  </si>
  <si>
    <t>PUDING koncentrat (vanilija)</t>
  </si>
  <si>
    <t>CIMET mleti 45 g</t>
  </si>
  <si>
    <t>CIMET skorja 10 g</t>
  </si>
  <si>
    <t>Citronska kislina 1kg</t>
  </si>
  <si>
    <t>KLINČKI celi 25 g</t>
  </si>
  <si>
    <t>MAJARON mleti 92 g</t>
  </si>
  <si>
    <t>LOVOR 100 g</t>
  </si>
  <si>
    <t>ŽELATINA 10 g</t>
  </si>
  <si>
    <t>KIS</t>
  </si>
  <si>
    <t>KVAS 45 g</t>
  </si>
  <si>
    <t>PAPRIKA sladka, mleta 100 g</t>
  </si>
  <si>
    <t>PECILNI prašek (10v/13g)</t>
  </si>
  <si>
    <t>VANILI sladkor (10 v/10g)</t>
  </si>
  <si>
    <t>SLADKOR</t>
  </si>
  <si>
    <t>SLADKOR v prahu 0,5 kg</t>
  </si>
  <si>
    <t>SOL</t>
  </si>
  <si>
    <t>PREPEČENEC</t>
  </si>
  <si>
    <t>ČOKOLADA za kuhanje 100 g</t>
  </si>
  <si>
    <t>ČOKOLADA Gorenka 200 g</t>
  </si>
  <si>
    <t>NAMAZ dvobarvni, mlečni 3,5kg</t>
  </si>
  <si>
    <t>MLEČNA čokolada 100g</t>
  </si>
  <si>
    <t>MLEČNA čokolada 200g</t>
  </si>
  <si>
    <t>ČOKOLADA (Kinder) 100 g</t>
  </si>
  <si>
    <t>BONBONI žele in drugi 400g</t>
  </si>
  <si>
    <t>SADNO ŽITNA REZINA 30g</t>
  </si>
  <si>
    <t>MLEČNA REZINA 31 g</t>
  </si>
  <si>
    <t>Čokoladni jajček (enakovredno KINDER) 20g</t>
  </si>
  <si>
    <t>ČESEN mlet 600 g</t>
  </si>
  <si>
    <t>PETERŠILJ 100g</t>
  </si>
  <si>
    <t xml:space="preserve">KREMA za kremšnite </t>
  </si>
  <si>
    <t xml:space="preserve">KREMA za tiramisu </t>
  </si>
  <si>
    <t>INSTANT PIRE 2,5kg</t>
  </si>
  <si>
    <t>VODA 1,5 l</t>
  </si>
  <si>
    <t>VODA 0,5 l</t>
  </si>
  <si>
    <t>pecilni prašek vinski kamen 17 g</t>
  </si>
  <si>
    <t>kornet vafelj 95 g</t>
  </si>
  <si>
    <t>TUNINA 1,7 kg</t>
  </si>
  <si>
    <t>TUNINA 80g</t>
  </si>
  <si>
    <t>BIO ČOKOLADNI NAMAZ brez alergenov 275g</t>
  </si>
  <si>
    <t>NAPITEK rižev</t>
  </si>
  <si>
    <t>NAPITEK rižev 2 dcl</t>
  </si>
  <si>
    <t>NAPITEK ovsen</t>
  </si>
  <si>
    <t>KOZJE mleko</t>
  </si>
  <si>
    <t>TESTENINE brez gluten in jajc</t>
  </si>
  <si>
    <t>JUŠNA ZAKUHA brez gluten in jajc</t>
  </si>
  <si>
    <t>KRUH BREZ GLUTENA (RAZLIČNI)</t>
  </si>
  <si>
    <t>ŠTRUČKE brez glutena</t>
  </si>
  <si>
    <t>MOKA brez glutena</t>
  </si>
  <si>
    <t>KEKSI brez glutena, mlečnih beljakovin, jajc in oreškov (različni)</t>
  </si>
  <si>
    <t xml:space="preserve">GRISINI brez glutena, mlečnih beljakovin in jajc </t>
  </si>
  <si>
    <t xml:space="preserve">KREKERJI brez glutena, mlečnih beljakovin in jajc </t>
  </si>
  <si>
    <t>PLOŠČICE MUSLI brez glutena, mlečnih beljakovin, jajc in oreškov 35g</t>
  </si>
  <si>
    <t>12.7. SKLOP: EKO MEŠANA ŽIVILA</t>
  </si>
  <si>
    <t xml:space="preserve">eko marmelada jagodna </t>
  </si>
  <si>
    <t>eko jabolčni sok 1l</t>
  </si>
  <si>
    <t>CMOKI z mareličnim polnilom, do 3kg</t>
  </si>
  <si>
    <t>NJOKI, do 3 kg</t>
  </si>
  <si>
    <t>NJOKI pirini, do 3kg</t>
  </si>
  <si>
    <t>RAVIOLI špinačni, do 3kg</t>
  </si>
  <si>
    <t>RAVIOLI sirovi, do 3kg</t>
  </si>
  <si>
    <t>AJDOVA kaša, 2kg</t>
  </si>
  <si>
    <t>PROSENA kaša, 2kg</t>
  </si>
  <si>
    <t>JEŠPRENJ, 2kg</t>
  </si>
  <si>
    <t>KOSMIČI pirini, do 2kg</t>
  </si>
  <si>
    <t>KOSMIČI ovseni, do 2kg</t>
  </si>
  <si>
    <t>SPORT MUSLI, do 2kg</t>
  </si>
  <si>
    <t>MOKA ostra, do 1kg</t>
  </si>
  <si>
    <t>MOKA mehka, do 1kg</t>
  </si>
  <si>
    <t>MOKA ajdova, do 1kg</t>
  </si>
  <si>
    <t>TESTENINE otroške (barvne), do 1kg</t>
  </si>
  <si>
    <t>RIŽ  parboled, do 1kg</t>
  </si>
  <si>
    <t>RIŽ okrogel, do 5kg</t>
  </si>
  <si>
    <t>RIŽ rjavi, do 1kg</t>
  </si>
  <si>
    <t>RIŽ tri žita, do 1kg</t>
  </si>
  <si>
    <t>POLENTA instant, do 0,5</t>
  </si>
  <si>
    <t>ZDROB pirin, do 1kg</t>
  </si>
  <si>
    <t>ZDROB pšenični, do 1kg</t>
  </si>
  <si>
    <t>TESTENINE različne (brez glutena in jajc), do 1kg</t>
  </si>
  <si>
    <t>JUŠNA ZAKUHA različne (brez glutena in jajc), 1kg</t>
  </si>
  <si>
    <t>Okvirne količine veljajo za obdobje 36 mesecev</t>
  </si>
  <si>
    <t>7.1. SKLOP: MLEKO IN MLEČNI IZDELKI</t>
  </si>
  <si>
    <t>MLEKO, v vedru ali vrečki, nujno med 7 l - 10 l (ni odstopanja pri pakiranju)</t>
  </si>
  <si>
    <t>SMETANA kisla do 500g (ponudnik ne sme ponudniki artikla, ki je večji od 500g)</t>
  </si>
  <si>
    <t>SIR kozji, do 300g</t>
  </si>
  <si>
    <t>SIR brez laktoze, do 300g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</si>
</sst>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 _S_I_T_-;\-* #,##0.00\ _S_I_T_-;_-* &quot;-&quot;??\ _S_I_T_-;_-@_-"/>
    <numFmt numFmtId="166" formatCode="0.000"/>
  </numFmts>
  <fonts count="46" x14ac:knownFonts="1">
    <font>
      <sz val="11"/>
      <color theme="1"/>
      <name val="Calibri"/>
      <family val="2"/>
      <charset val="238"/>
      <scheme val="minor"/>
    </font>
    <font>
      <sz val="11"/>
      <color theme="1"/>
      <name val="Calibri"/>
      <family val="2"/>
      <charset val="238"/>
      <scheme val="minor"/>
    </font>
    <font>
      <sz val="16"/>
      <name val="Arial"/>
      <family val="2"/>
      <charset val="238"/>
    </font>
    <font>
      <sz val="9"/>
      <name val="Tahoma"/>
      <family val="2"/>
      <charset val="238"/>
    </font>
    <font>
      <b/>
      <sz val="14"/>
      <color theme="5" tint="-0.249977111117893"/>
      <name val="Arial"/>
      <family val="2"/>
      <charset val="238"/>
    </font>
    <font>
      <b/>
      <sz val="9"/>
      <color indexed="8"/>
      <name val="Tahoma"/>
      <family val="2"/>
      <charset val="238"/>
    </font>
    <font>
      <b/>
      <sz val="10"/>
      <color rgb="FFFF0000"/>
      <name val="Arial"/>
      <family val="2"/>
      <charset val="238"/>
    </font>
    <font>
      <sz val="9"/>
      <color indexed="8"/>
      <name val="Tahoma"/>
      <family val="2"/>
      <charset val="238"/>
    </font>
    <font>
      <sz val="9"/>
      <color theme="1"/>
      <name val="Tahoma"/>
      <family val="2"/>
      <charset val="238"/>
    </font>
    <font>
      <sz val="10"/>
      <name val="Arial"/>
      <family val="2"/>
      <charset val="238"/>
    </font>
    <font>
      <sz val="11"/>
      <name val="Arial"/>
      <family val="2"/>
      <charset val="238"/>
    </font>
    <font>
      <b/>
      <sz val="9"/>
      <name val="Tahoma"/>
      <family val="2"/>
      <charset val="238"/>
    </font>
    <font>
      <sz val="10"/>
      <name val="Arial CE"/>
      <family val="2"/>
      <charset val="238"/>
    </font>
    <font>
      <b/>
      <u/>
      <sz val="9"/>
      <name val="Tahoma"/>
      <family val="2"/>
      <charset val="238"/>
    </font>
    <font>
      <b/>
      <sz val="10"/>
      <name val="Arial"/>
      <family val="2"/>
      <charset val="238"/>
    </font>
    <font>
      <sz val="10"/>
      <name val="Times New Roman"/>
      <family val="1"/>
      <charset val="238"/>
    </font>
    <font>
      <b/>
      <sz val="20"/>
      <color theme="1"/>
      <name val="Calibri"/>
      <family val="2"/>
      <charset val="238"/>
      <scheme val="minor"/>
    </font>
    <font>
      <sz val="14"/>
      <color rgb="FF222222"/>
      <name val="Arial"/>
      <family val="2"/>
      <charset val="238"/>
    </font>
    <font>
      <b/>
      <sz val="14"/>
      <color theme="1"/>
      <name val="Calibri"/>
      <family val="2"/>
      <charset val="238"/>
      <scheme val="minor"/>
    </font>
    <font>
      <sz val="16"/>
      <color indexed="8"/>
      <name val="Tahoma"/>
      <family val="2"/>
      <charset val="238"/>
    </font>
    <font>
      <b/>
      <sz val="16"/>
      <color theme="1"/>
      <name val="Calibri"/>
      <family val="2"/>
      <charset val="238"/>
      <scheme val="minor"/>
    </font>
    <font>
      <sz val="8"/>
      <name val="Calibri"/>
      <family val="2"/>
      <charset val="238"/>
      <scheme val="minor"/>
    </font>
    <font>
      <sz val="10"/>
      <color theme="1"/>
      <name val="Calibri"/>
      <family val="2"/>
      <charset val="238"/>
      <scheme val="minor"/>
    </font>
    <font>
      <sz val="10"/>
      <color indexed="8"/>
      <name val="Tahoma"/>
      <family val="2"/>
      <charset val="238"/>
    </font>
    <font>
      <sz val="28"/>
      <color theme="1"/>
      <name val="Calibri"/>
      <family val="2"/>
      <charset val="238"/>
      <scheme val="minor"/>
    </font>
    <font>
      <b/>
      <sz val="9"/>
      <color indexed="8"/>
      <name val="Tahoma"/>
      <family val="2"/>
    </font>
    <font>
      <b/>
      <sz val="9"/>
      <name val="Calibri"/>
      <family val="2"/>
      <scheme val="minor"/>
    </font>
    <font>
      <b/>
      <sz val="9"/>
      <name val="Tahoma"/>
      <family val="2"/>
    </font>
    <font>
      <b/>
      <sz val="9"/>
      <color theme="1"/>
      <name val="Calibri"/>
      <family val="2"/>
      <scheme val="minor"/>
    </font>
    <font>
      <b/>
      <sz val="8"/>
      <name val="Palatino Linotype"/>
      <family val="1"/>
    </font>
    <font>
      <sz val="11"/>
      <color rgb="FF006100"/>
      <name val="Calibri"/>
      <family val="2"/>
      <charset val="1"/>
      <scheme val="minor"/>
    </font>
    <font>
      <sz val="9"/>
      <color indexed="8"/>
      <name val="Arial"/>
      <family val="2"/>
      <charset val="238"/>
    </font>
    <font>
      <b/>
      <sz val="16"/>
      <color theme="1"/>
      <name val="Calibri"/>
      <family val="2"/>
      <scheme val="minor"/>
    </font>
    <font>
      <sz val="11"/>
      <color theme="1"/>
      <name val="Calibri"/>
      <family val="2"/>
      <charset val="238"/>
    </font>
    <font>
      <sz val="20"/>
      <color rgb="FF000000"/>
      <name val="Tahoma"/>
      <family val="2"/>
      <charset val="238"/>
    </font>
    <font>
      <b/>
      <sz val="11"/>
      <color rgb="FF000000"/>
      <name val="Calibri"/>
      <family val="2"/>
    </font>
    <font>
      <sz val="11"/>
      <color rgb="FF000000"/>
      <name val="Calibri"/>
      <family val="2"/>
    </font>
    <font>
      <sz val="72"/>
      <color theme="1"/>
      <name val="Calibri"/>
      <family val="2"/>
      <charset val="238"/>
      <scheme val="minor"/>
    </font>
    <font>
      <sz val="11"/>
      <color theme="1"/>
      <name val="Tahoma"/>
      <family val="2"/>
    </font>
    <font>
      <b/>
      <sz val="8"/>
      <name val="Tahoma"/>
      <family val="2"/>
    </font>
    <font>
      <sz val="9"/>
      <color indexed="8"/>
      <name val="Tahoma"/>
      <family val="2"/>
    </font>
    <font>
      <b/>
      <sz val="15"/>
      <color theme="1"/>
      <name val="Calibri"/>
      <family val="2"/>
      <charset val="238"/>
      <scheme val="minor"/>
    </font>
    <font>
      <b/>
      <u/>
      <sz val="11"/>
      <color rgb="FF000000"/>
      <name val="Calibri"/>
      <family val="2"/>
      <charset val="238"/>
    </font>
    <font>
      <b/>
      <u/>
      <sz val="11"/>
      <color theme="1"/>
      <name val="Calibri"/>
      <family val="2"/>
      <charset val="238"/>
      <scheme val="minor"/>
    </font>
    <font>
      <u/>
      <sz val="9"/>
      <color indexed="8"/>
      <name val="Tahoma"/>
      <family val="2"/>
      <charset val="238"/>
    </font>
    <font>
      <b/>
      <sz val="11"/>
      <color theme="1"/>
      <name val="Calibri"/>
      <family val="2"/>
    </font>
  </fonts>
  <fills count="12">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rgb="FFC6EFCE"/>
      </patternFill>
    </fill>
    <fill>
      <patternFill patternType="solid">
        <fgColor rgb="FFFFFF00"/>
        <bgColor rgb="FF000000"/>
      </patternFill>
    </fill>
    <fill>
      <patternFill patternType="solid">
        <fgColor rgb="FFFF0000"/>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thin">
        <color indexed="64"/>
      </bottom>
      <diagonal/>
    </border>
  </borders>
  <cellStyleXfs count="3">
    <xf numFmtId="0" fontId="0" fillId="0" borderId="0"/>
    <xf numFmtId="164" fontId="1" fillId="0" borderId="0" applyFont="0" applyFill="0" applyBorder="0" applyAlignment="0" applyProtection="0"/>
    <xf numFmtId="0" fontId="30" fillId="9" borderId="0" applyNumberFormat="0" applyBorder="0" applyAlignment="0" applyProtection="0"/>
  </cellStyleXfs>
  <cellXfs count="238">
    <xf numFmtId="0" fontId="0" fillId="0" borderId="0" xfId="0"/>
    <xf numFmtId="0" fontId="0" fillId="0" borderId="0" xfId="0" applyProtection="1">
      <protection hidden="1"/>
    </xf>
    <xf numFmtId="11" fontId="0" fillId="0" borderId="0" xfId="0" applyNumberFormat="1" applyAlignment="1" applyProtection="1">
      <alignment horizontal="center"/>
      <protection hidden="1"/>
    </xf>
    <xf numFmtId="0" fontId="0" fillId="0" borderId="0" xfId="0" applyFill="1" applyProtection="1">
      <protection hidden="1"/>
    </xf>
    <xf numFmtId="11" fontId="0" fillId="0" borderId="0" xfId="0" applyNumberFormat="1" applyFill="1" applyAlignment="1" applyProtection="1">
      <alignment horizontal="center"/>
      <protection hidden="1"/>
    </xf>
    <xf numFmtId="0" fontId="6" fillId="0" borderId="0" xfId="0" applyFont="1" applyFill="1" applyProtection="1">
      <protection hidden="1"/>
    </xf>
    <xf numFmtId="0" fontId="7" fillId="0" borderId="6" xfId="0" applyFont="1" applyBorder="1" applyAlignment="1" applyProtection="1">
      <alignment horizontal="justify" vertical="top" wrapText="1"/>
      <protection hidden="1"/>
    </xf>
    <xf numFmtId="0" fontId="7" fillId="0" borderId="7" xfId="0" applyFont="1" applyBorder="1" applyAlignment="1" applyProtection="1">
      <alignment horizontal="right" vertical="top" wrapText="1"/>
      <protection hidden="1"/>
    </xf>
    <xf numFmtId="0" fontId="7" fillId="0" borderId="7" xfId="0" applyFont="1" applyBorder="1" applyAlignment="1" applyProtection="1">
      <alignment horizontal="center" vertical="top" wrapText="1"/>
      <protection hidden="1"/>
    </xf>
    <xf numFmtId="2" fontId="0" fillId="0" borderId="0" xfId="0" applyNumberFormat="1" applyProtection="1">
      <protection hidden="1"/>
    </xf>
    <xf numFmtId="0" fontId="7" fillId="0" borderId="8" xfId="0" applyFont="1" applyBorder="1" applyAlignment="1" applyProtection="1">
      <alignment horizontal="justify" vertical="top" wrapText="1"/>
      <protection hidden="1"/>
    </xf>
    <xf numFmtId="0" fontId="7" fillId="0" borderId="9" xfId="0" applyFont="1" applyBorder="1" applyAlignment="1" applyProtection="1">
      <alignment horizontal="right" vertical="top" wrapText="1"/>
      <protection hidden="1"/>
    </xf>
    <xf numFmtId="0" fontId="7" fillId="0" borderId="9" xfId="0" applyFont="1" applyBorder="1" applyAlignment="1" applyProtection="1">
      <alignment horizontal="center" vertical="top" wrapText="1"/>
      <protection hidden="1"/>
    </xf>
    <xf numFmtId="0" fontId="5" fillId="0" borderId="0" xfId="0" applyFont="1" applyBorder="1" applyAlignment="1" applyProtection="1">
      <alignment horizontal="justify" vertical="top" wrapText="1"/>
      <protection hidden="1"/>
    </xf>
    <xf numFmtId="11" fontId="12" fillId="0" borderId="7" xfId="0" applyNumberFormat="1" applyFont="1" applyFill="1" applyBorder="1" applyAlignment="1" applyProtection="1">
      <alignment horizontal="center" vertical="center"/>
      <protection hidden="1"/>
    </xf>
    <xf numFmtId="11" fontId="12" fillId="0" borderId="9" xfId="0" applyNumberFormat="1" applyFont="1" applyFill="1" applyBorder="1" applyAlignment="1" applyProtection="1">
      <alignment horizontal="center" vertical="center"/>
      <protection hidden="1"/>
    </xf>
    <xf numFmtId="0" fontId="0" fillId="0" borderId="0" xfId="0" applyBorder="1" applyProtection="1">
      <protection hidden="1"/>
    </xf>
    <xf numFmtId="0" fontId="10" fillId="3" borderId="0" xfId="0" applyFont="1" applyFill="1" applyBorder="1" applyAlignment="1" applyProtection="1">
      <alignment horizontal="right" vertical="top" wrapText="1"/>
      <protection hidden="1"/>
    </xf>
    <xf numFmtId="0" fontId="0" fillId="0" borderId="0" xfId="0" applyFill="1" applyBorder="1" applyProtection="1">
      <protection hidden="1"/>
    </xf>
    <xf numFmtId="0" fontId="7" fillId="3" borderId="0" xfId="0" applyFont="1" applyFill="1" applyBorder="1" applyAlignment="1" applyProtection="1">
      <alignment horizontal="justify" vertical="top" wrapText="1"/>
      <protection hidden="1"/>
    </xf>
    <xf numFmtId="0" fontId="0" fillId="0" borderId="0" xfId="0" applyBorder="1" applyAlignment="1" applyProtection="1">
      <alignment vertical="top" wrapText="1"/>
      <protection hidden="1"/>
    </xf>
    <xf numFmtId="165" fontId="7" fillId="0" borderId="0" xfId="0" applyNumberFormat="1" applyFont="1" applyBorder="1" applyAlignment="1" applyProtection="1">
      <alignment horizontal="right" vertical="top" wrapText="1"/>
      <protection hidden="1"/>
    </xf>
    <xf numFmtId="0" fontId="10" fillId="0" borderId="0" xfId="0" applyFont="1" applyFill="1" applyBorder="1" applyAlignment="1" applyProtection="1">
      <alignment vertical="top" wrapText="1"/>
      <protection hidden="1"/>
    </xf>
    <xf numFmtId="0" fontId="10" fillId="0" borderId="0" xfId="0" applyFont="1" applyBorder="1" applyAlignment="1" applyProtection="1">
      <alignment vertical="top" wrapText="1"/>
      <protection hidden="1"/>
    </xf>
    <xf numFmtId="0" fontId="10" fillId="0" borderId="0" xfId="0" applyFont="1" applyBorder="1" applyAlignment="1" applyProtection="1">
      <alignment horizontal="right" vertical="top" wrapText="1"/>
      <protection hidden="1"/>
    </xf>
    <xf numFmtId="11" fontId="10" fillId="0" borderId="0" xfId="0" applyNumberFormat="1" applyFont="1" applyBorder="1" applyAlignment="1" applyProtection="1">
      <alignment horizontal="center" vertical="top" wrapText="1"/>
      <protection hidden="1"/>
    </xf>
    <xf numFmtId="0" fontId="7" fillId="3" borderId="0" xfId="0" applyFont="1" applyFill="1" applyBorder="1" applyAlignment="1" applyProtection="1">
      <alignment horizontal="right" vertical="top" wrapText="1"/>
      <protection hidden="1"/>
    </xf>
    <xf numFmtId="11" fontId="12" fillId="3" borderId="0" xfId="0" applyNumberFormat="1" applyFont="1" applyFill="1" applyBorder="1" applyAlignment="1" applyProtection="1">
      <alignment horizontal="center" vertical="center"/>
      <protection hidden="1"/>
    </xf>
    <xf numFmtId="0" fontId="0" fillId="3" borderId="0" xfId="0" applyFill="1" applyBorder="1" applyProtection="1">
      <protection hidden="1"/>
    </xf>
    <xf numFmtId="11" fontId="12" fillId="0" borderId="0" xfId="0" applyNumberFormat="1" applyFont="1" applyFill="1" applyBorder="1" applyAlignment="1" applyProtection="1">
      <alignment horizontal="center" vertical="center"/>
      <protection hidden="1"/>
    </xf>
    <xf numFmtId="0" fontId="7" fillId="0" borderId="0" xfId="0" applyFont="1" applyBorder="1" applyAlignment="1" applyProtection="1">
      <alignment horizontal="justify" vertical="top" wrapText="1"/>
      <protection hidden="1"/>
    </xf>
    <xf numFmtId="0" fontId="7" fillId="0" borderId="0" xfId="0" applyFont="1" applyFill="1" applyBorder="1" applyAlignment="1" applyProtection="1">
      <alignment horizontal="justify" vertical="top" wrapText="1"/>
      <protection hidden="1"/>
    </xf>
    <xf numFmtId="0" fontId="7" fillId="0" borderId="0" xfId="0" applyFont="1" applyFill="1" applyBorder="1" applyAlignment="1" applyProtection="1">
      <alignment horizontal="right" vertical="top" wrapText="1"/>
      <protection hidden="1"/>
    </xf>
    <xf numFmtId="0" fontId="14" fillId="0" borderId="0" xfId="0" applyFont="1" applyFill="1" applyBorder="1" applyAlignment="1" applyProtection="1">
      <alignment vertical="top" wrapText="1"/>
      <protection hidden="1"/>
    </xf>
    <xf numFmtId="0" fontId="9" fillId="3" borderId="0" xfId="0" applyFont="1" applyFill="1" applyBorder="1" applyAlignment="1" applyProtection="1">
      <alignment horizontal="right" wrapText="1"/>
      <protection hidden="1"/>
    </xf>
    <xf numFmtId="0" fontId="10" fillId="3" borderId="0" xfId="0" applyFont="1" applyFill="1" applyBorder="1" applyAlignment="1" applyProtection="1">
      <alignment horizontal="justify" vertical="top" wrapText="1"/>
      <protection hidden="1"/>
    </xf>
    <xf numFmtId="0" fontId="10" fillId="3" borderId="0" xfId="0" applyFont="1" applyFill="1" applyBorder="1" applyAlignment="1" applyProtection="1">
      <alignment vertical="top" wrapText="1"/>
      <protection hidden="1"/>
    </xf>
    <xf numFmtId="0" fontId="15" fillId="0" borderId="0" xfId="0" applyFont="1" applyFill="1" applyBorder="1" applyAlignment="1" applyProtection="1">
      <alignment vertical="top" wrapText="1"/>
      <protection hidden="1"/>
    </xf>
    <xf numFmtId="0" fontId="7" fillId="0" borderId="9" xfId="0" applyFont="1" applyFill="1" applyBorder="1" applyAlignment="1" applyProtection="1">
      <alignment horizontal="right" vertical="top" wrapText="1"/>
      <protection hidden="1"/>
    </xf>
    <xf numFmtId="0" fontId="0" fillId="0" borderId="0" xfId="0" applyAlignment="1" applyProtection="1">
      <protection hidden="1"/>
    </xf>
    <xf numFmtId="0" fontId="7" fillId="0" borderId="13" xfId="0" applyFont="1" applyFill="1" applyBorder="1" applyAlignment="1" applyProtection="1">
      <alignment horizontal="justify" vertical="top" wrapText="1"/>
      <protection hidden="1"/>
    </xf>
    <xf numFmtId="0" fontId="7" fillId="0" borderId="14" xfId="0" applyFont="1" applyFill="1" applyBorder="1" applyAlignment="1" applyProtection="1">
      <alignment horizontal="right" vertical="top" wrapText="1"/>
      <protection hidden="1"/>
    </xf>
    <xf numFmtId="11" fontId="12" fillId="0" borderId="14" xfId="0" applyNumberFormat="1" applyFont="1" applyFill="1" applyBorder="1" applyAlignment="1" applyProtection="1">
      <alignment horizontal="center" vertical="center"/>
      <protection hidden="1"/>
    </xf>
    <xf numFmtId="0" fontId="7" fillId="0" borderId="16" xfId="0" applyFont="1" applyBorder="1" applyAlignment="1" applyProtection="1">
      <alignment horizontal="justify" vertical="top" wrapText="1"/>
      <protection hidden="1"/>
    </xf>
    <xf numFmtId="0" fontId="14" fillId="3" borderId="0" xfId="0" applyFont="1" applyFill="1" applyBorder="1" applyAlignment="1" applyProtection="1">
      <alignment vertical="top" wrapText="1"/>
      <protection hidden="1"/>
    </xf>
    <xf numFmtId="0" fontId="7" fillId="3" borderId="9" xfId="0" applyFont="1" applyFill="1" applyBorder="1" applyAlignment="1" applyProtection="1">
      <alignment horizontal="justify" vertical="top" wrapText="1"/>
      <protection hidden="1"/>
    </xf>
    <xf numFmtId="0" fontId="7" fillId="3" borderId="9" xfId="0" applyFont="1" applyFill="1" applyBorder="1" applyAlignment="1" applyProtection="1">
      <alignment horizontal="right" vertical="top" wrapText="1"/>
      <protection hidden="1"/>
    </xf>
    <xf numFmtId="11" fontId="12" fillId="3" borderId="9" xfId="0" applyNumberFormat="1" applyFont="1" applyFill="1" applyBorder="1" applyAlignment="1" applyProtection="1">
      <alignment horizontal="center" vertical="center"/>
      <protection hidden="1"/>
    </xf>
    <xf numFmtId="0" fontId="9" fillId="3" borderId="0" xfId="0" applyFont="1" applyFill="1" applyBorder="1" applyAlignment="1" applyProtection="1">
      <alignment horizontal="right" vertical="top" wrapText="1"/>
      <protection hidden="1"/>
    </xf>
    <xf numFmtId="0" fontId="7" fillId="0" borderId="6" xfId="0" applyFont="1" applyFill="1" applyBorder="1" applyAlignment="1" applyProtection="1">
      <alignment horizontal="justify" vertical="top" wrapText="1"/>
      <protection hidden="1"/>
    </xf>
    <xf numFmtId="0" fontId="7" fillId="0" borderId="7" xfId="0" applyFont="1" applyFill="1" applyBorder="1" applyAlignment="1" applyProtection="1">
      <alignment horizontal="right" vertical="top" wrapText="1"/>
      <protection hidden="1"/>
    </xf>
    <xf numFmtId="0" fontId="10" fillId="3" borderId="0" xfId="0" applyFont="1" applyFill="1" applyBorder="1" applyAlignment="1" applyProtection="1">
      <alignment horizontal="center" vertical="top" wrapText="1"/>
      <protection hidden="1"/>
    </xf>
    <xf numFmtId="0" fontId="7" fillId="0" borderId="8" xfId="0" applyFont="1" applyFill="1" applyBorder="1" applyAlignment="1" applyProtection="1">
      <alignment horizontal="justify" vertical="top" wrapText="1"/>
      <protection hidden="1"/>
    </xf>
    <xf numFmtId="0" fontId="14" fillId="3" borderId="0" xfId="0" applyFont="1" applyFill="1" applyBorder="1" applyAlignment="1" applyProtection="1">
      <alignment horizontal="center" wrapText="1"/>
      <protection hidden="1"/>
    </xf>
    <xf numFmtId="0" fontId="14" fillId="3" borderId="0" xfId="0" applyFont="1" applyFill="1" applyBorder="1" applyAlignment="1" applyProtection="1">
      <alignment wrapText="1"/>
      <protection hidden="1"/>
    </xf>
    <xf numFmtId="0" fontId="7" fillId="0" borderId="13" xfId="0" applyFont="1" applyBorder="1" applyAlignment="1" applyProtection="1">
      <alignment horizontal="justify" vertical="top" wrapText="1"/>
      <protection hidden="1"/>
    </xf>
    <xf numFmtId="0" fontId="7" fillId="0" borderId="14" xfId="0" applyFont="1" applyBorder="1" applyAlignment="1" applyProtection="1">
      <alignment horizontal="right" vertical="top" wrapText="1"/>
      <protection hidden="1"/>
    </xf>
    <xf numFmtId="11" fontId="0" fillId="0" borderId="0" xfId="0" applyNumberFormat="1" applyBorder="1" applyAlignment="1" applyProtection="1">
      <alignment horizontal="center"/>
      <protection hidden="1"/>
    </xf>
    <xf numFmtId="0" fontId="7" fillId="0" borderId="16" xfId="0" applyFont="1" applyFill="1" applyBorder="1" applyAlignment="1" applyProtection="1">
      <alignment horizontal="justify" vertical="top" wrapText="1"/>
      <protection hidden="1"/>
    </xf>
    <xf numFmtId="0" fontId="7" fillId="0" borderId="20" xfId="0" applyFont="1" applyBorder="1" applyAlignment="1" applyProtection="1">
      <alignment horizontal="justify" vertical="top" wrapText="1"/>
      <protection hidden="1"/>
    </xf>
    <xf numFmtId="164" fontId="7" fillId="0" borderId="14" xfId="1" applyFont="1" applyFill="1" applyBorder="1" applyAlignment="1" applyProtection="1">
      <alignment horizontal="right" vertical="top" wrapText="1"/>
      <protection hidden="1"/>
    </xf>
    <xf numFmtId="164" fontId="7" fillId="0" borderId="15" xfId="1" applyFont="1" applyFill="1" applyBorder="1" applyAlignment="1" applyProtection="1">
      <alignment horizontal="right" vertical="top" wrapText="1"/>
      <protection hidden="1"/>
    </xf>
    <xf numFmtId="0" fontId="7" fillId="0" borderId="6" xfId="0" applyFont="1" applyBorder="1" applyAlignment="1" applyProtection="1">
      <alignment horizontal="justify" wrapText="1"/>
      <protection hidden="1"/>
    </xf>
    <xf numFmtId="0" fontId="7" fillId="0" borderId="7" xfId="0" applyFont="1" applyBorder="1" applyAlignment="1" applyProtection="1">
      <alignment horizontal="right" wrapText="1"/>
      <protection hidden="1"/>
    </xf>
    <xf numFmtId="11" fontId="12" fillId="0" borderId="7" xfId="0" applyNumberFormat="1" applyFont="1" applyFill="1" applyBorder="1" applyAlignment="1" applyProtection="1">
      <alignment horizontal="center"/>
      <protection hidden="1"/>
    </xf>
    <xf numFmtId="0" fontId="7" fillId="0" borderId="6" xfId="0" applyFont="1" applyBorder="1" applyAlignment="1" applyProtection="1">
      <alignment horizontal="justify" vertical="center" wrapText="1"/>
      <protection hidden="1"/>
    </xf>
    <xf numFmtId="0" fontId="7" fillId="0" borderId="7" xfId="0" applyFont="1" applyBorder="1" applyAlignment="1" applyProtection="1">
      <alignment horizontal="right" vertical="center" wrapText="1"/>
      <protection hidden="1"/>
    </xf>
    <xf numFmtId="0" fontId="17" fillId="0" borderId="0" xfId="0" applyFont="1"/>
    <xf numFmtId="0" fontId="16" fillId="5" borderId="0" xfId="0" applyFont="1" applyFill="1" applyProtection="1">
      <protection hidden="1"/>
    </xf>
    <xf numFmtId="0" fontId="18" fillId="5" borderId="0" xfId="0" applyFont="1" applyFill="1" applyAlignment="1" applyProtection="1">
      <alignment wrapText="1"/>
      <protection hidden="1"/>
    </xf>
    <xf numFmtId="0" fontId="20" fillId="0" borderId="0" xfId="0" applyFont="1" applyProtection="1">
      <protection hidden="1"/>
    </xf>
    <xf numFmtId="164" fontId="7" fillId="0" borderId="21" xfId="1" applyFont="1" applyFill="1" applyBorder="1" applyAlignment="1" applyProtection="1">
      <alignment horizontal="right" vertical="top" wrapText="1"/>
      <protection hidden="1"/>
    </xf>
    <xf numFmtId="0" fontId="7" fillId="5" borderId="0" xfId="0" applyFont="1" applyFill="1" applyBorder="1" applyAlignment="1" applyProtection="1">
      <alignment horizontal="justify" vertical="top" wrapText="1"/>
      <protection hidden="1"/>
    </xf>
    <xf numFmtId="0" fontId="22" fillId="3" borderId="0" xfId="0" applyFont="1" applyFill="1" applyBorder="1" applyProtection="1">
      <protection hidden="1"/>
    </xf>
    <xf numFmtId="0" fontId="23" fillId="3" borderId="0" xfId="0" applyFont="1" applyFill="1" applyBorder="1" applyAlignment="1" applyProtection="1">
      <alignment horizontal="right" vertical="top" wrapText="1"/>
      <protection hidden="1"/>
    </xf>
    <xf numFmtId="0" fontId="14" fillId="0" borderId="0" xfId="0" applyFont="1" applyFill="1" applyBorder="1" applyAlignment="1" applyProtection="1">
      <alignment vertical="top" wrapText="1"/>
      <protection hidden="1"/>
    </xf>
    <xf numFmtId="0" fontId="10" fillId="0" borderId="0" xfId="0" applyFont="1" applyFill="1" applyBorder="1" applyAlignment="1" applyProtection="1">
      <alignment horizontal="justify" vertical="top" wrapText="1"/>
      <protection hidden="1"/>
    </xf>
    <xf numFmtId="164" fontId="3" fillId="0" borderId="0" xfId="0" applyNumberFormat="1" applyFont="1" applyProtection="1">
      <protection hidden="1"/>
    </xf>
    <xf numFmtId="164" fontId="3" fillId="0" borderId="0" xfId="0" applyNumberFormat="1" applyFont="1" applyFill="1" applyProtection="1">
      <protection hidden="1"/>
    </xf>
    <xf numFmtId="164" fontId="3" fillId="0" borderId="14" xfId="0" applyNumberFormat="1" applyFont="1" applyFill="1" applyBorder="1" applyAlignment="1" applyProtection="1">
      <alignment horizontal="right" wrapText="1"/>
      <protection locked="0"/>
    </xf>
    <xf numFmtId="164" fontId="3" fillId="0" borderId="7" xfId="0" applyNumberFormat="1" applyFont="1" applyFill="1" applyBorder="1" applyAlignment="1" applyProtection="1">
      <alignment horizontal="right" wrapText="1"/>
      <protection locked="0"/>
    </xf>
    <xf numFmtId="164" fontId="3" fillId="0" borderId="9" xfId="0" applyNumberFormat="1" applyFont="1" applyFill="1" applyBorder="1" applyAlignment="1" applyProtection="1">
      <alignment horizontal="right" wrapText="1"/>
      <protection locked="0"/>
    </xf>
    <xf numFmtId="164" fontId="3" fillId="0" borderId="0" xfId="0" applyNumberFormat="1" applyFont="1" applyBorder="1" applyAlignment="1" applyProtection="1">
      <alignment vertical="top" wrapText="1"/>
      <protection hidden="1"/>
    </xf>
    <xf numFmtId="164" fontId="3" fillId="0" borderId="7" xfId="0" applyNumberFormat="1" applyFont="1" applyBorder="1" applyAlignment="1" applyProtection="1">
      <alignment horizontal="right" wrapText="1"/>
      <protection locked="0"/>
    </xf>
    <xf numFmtId="164" fontId="11" fillId="0" borderId="0" xfId="0" applyNumberFormat="1" applyFont="1" applyFill="1" applyBorder="1" applyAlignment="1" applyProtection="1">
      <alignment vertical="top" wrapText="1"/>
      <protection hidden="1"/>
    </xf>
    <xf numFmtId="164" fontId="3" fillId="3" borderId="0" xfId="0" applyNumberFormat="1" applyFont="1" applyFill="1" applyBorder="1" applyAlignment="1" applyProtection="1">
      <alignment horizontal="right" wrapText="1"/>
      <protection hidden="1"/>
    </xf>
    <xf numFmtId="164" fontId="3" fillId="3" borderId="0" xfId="0" applyNumberFormat="1" applyFont="1" applyFill="1" applyBorder="1" applyAlignment="1" applyProtection="1">
      <alignment horizontal="justify" vertical="top" wrapText="1"/>
      <protection hidden="1"/>
    </xf>
    <xf numFmtId="164" fontId="8" fillId="0" borderId="7" xfId="0" applyNumberFormat="1" applyFont="1" applyBorder="1" applyAlignment="1" applyProtection="1">
      <alignment horizontal="right" vertical="top" wrapText="1"/>
      <protection locked="0"/>
    </xf>
    <xf numFmtId="164" fontId="3" fillId="0" borderId="0" xfId="0" applyNumberFormat="1" applyFont="1" applyFill="1" applyBorder="1" applyAlignment="1" applyProtection="1">
      <alignment vertical="top" wrapText="1"/>
      <protection hidden="1"/>
    </xf>
    <xf numFmtId="164" fontId="3" fillId="0" borderId="15" xfId="0" applyNumberFormat="1" applyFont="1" applyFill="1" applyBorder="1" applyAlignment="1" applyProtection="1">
      <alignment horizontal="right" wrapText="1"/>
      <protection locked="0"/>
    </xf>
    <xf numFmtId="164" fontId="3" fillId="0" borderId="22" xfId="0" applyNumberFormat="1" applyFont="1" applyFill="1" applyBorder="1" applyAlignment="1" applyProtection="1">
      <alignment horizontal="right" wrapText="1"/>
      <protection locked="0"/>
    </xf>
    <xf numFmtId="164" fontId="3" fillId="0" borderId="22" xfId="0" applyNumberFormat="1" applyFont="1" applyBorder="1" applyAlignment="1" applyProtection="1">
      <alignment vertical="top" wrapText="1"/>
      <protection locked="0"/>
    </xf>
    <xf numFmtId="164" fontId="5" fillId="0" borderId="0" xfId="0" applyNumberFormat="1" applyFont="1" applyBorder="1" applyAlignment="1" applyProtection="1">
      <alignment horizontal="justify" vertical="top" wrapText="1"/>
      <protection hidden="1"/>
    </xf>
    <xf numFmtId="164" fontId="11" fillId="3" borderId="0" xfId="0" applyNumberFormat="1" applyFont="1" applyFill="1" applyBorder="1" applyAlignment="1" applyProtection="1">
      <alignment vertical="top" wrapText="1"/>
      <protection hidden="1"/>
    </xf>
    <xf numFmtId="164" fontId="3" fillId="3" borderId="9" xfId="0" applyNumberFormat="1" applyFont="1" applyFill="1" applyBorder="1" applyAlignment="1" applyProtection="1">
      <alignment horizontal="right" wrapText="1"/>
      <protection locked="0"/>
    </xf>
    <xf numFmtId="164" fontId="3" fillId="3" borderId="0" xfId="0" applyNumberFormat="1" applyFont="1" applyFill="1" applyBorder="1" applyAlignment="1" applyProtection="1">
      <alignment vertical="top" wrapText="1"/>
      <protection hidden="1"/>
    </xf>
    <xf numFmtId="164" fontId="3" fillId="3" borderId="0" xfId="0" applyNumberFormat="1" applyFont="1" applyFill="1" applyBorder="1" applyAlignment="1" applyProtection="1">
      <alignment horizontal="right" vertical="top" wrapText="1"/>
      <protection hidden="1"/>
    </xf>
    <xf numFmtId="164" fontId="3" fillId="0" borderId="15" xfId="0" applyNumberFormat="1" applyFont="1" applyBorder="1" applyAlignment="1" applyProtection="1">
      <alignment horizontal="right" wrapText="1"/>
      <protection locked="0"/>
    </xf>
    <xf numFmtId="164" fontId="3" fillId="0" borderId="22" xfId="0" applyNumberFormat="1" applyFont="1" applyBorder="1" applyAlignment="1" applyProtection="1">
      <alignment horizontal="right" wrapText="1"/>
      <protection locked="0"/>
    </xf>
    <xf numFmtId="0" fontId="0" fillId="0" borderId="0" xfId="0" applyBorder="1" applyAlignment="1" applyProtection="1">
      <protection hidden="1"/>
    </xf>
    <xf numFmtId="164" fontId="7" fillId="0" borderId="24" xfId="1" applyFont="1" applyFill="1" applyBorder="1" applyAlignment="1" applyProtection="1">
      <alignment horizontal="right" vertical="top" wrapText="1"/>
      <protection hidden="1"/>
    </xf>
    <xf numFmtId="164" fontId="7" fillId="0" borderId="23" xfId="1" applyFont="1" applyFill="1" applyBorder="1" applyAlignment="1" applyProtection="1">
      <alignment horizontal="right" vertical="top" wrapText="1"/>
      <protection hidden="1"/>
    </xf>
    <xf numFmtId="164" fontId="0" fillId="5" borderId="18" xfId="0" applyNumberFormat="1" applyFill="1" applyBorder="1" applyAlignment="1" applyProtection="1">
      <alignment vertical="top" wrapText="1"/>
      <protection hidden="1"/>
    </xf>
    <xf numFmtId="165" fontId="7" fillId="5" borderId="18" xfId="0" applyNumberFormat="1" applyFont="1" applyFill="1" applyBorder="1" applyAlignment="1" applyProtection="1">
      <alignment horizontal="right" vertical="top" wrapText="1"/>
      <protection hidden="1"/>
    </xf>
    <xf numFmtId="164" fontId="0" fillId="5" borderId="3" xfId="0" applyNumberFormat="1" applyFill="1" applyBorder="1" applyAlignment="1" applyProtection="1">
      <alignment vertical="top" wrapText="1"/>
      <protection hidden="1"/>
    </xf>
    <xf numFmtId="165" fontId="7" fillId="5" borderId="3" xfId="0" applyNumberFormat="1" applyFont="1" applyFill="1" applyBorder="1" applyAlignment="1" applyProtection="1">
      <alignment horizontal="right" vertical="top" wrapText="1"/>
      <protection hidden="1"/>
    </xf>
    <xf numFmtId="164" fontId="7" fillId="5" borderId="3" xfId="0" applyNumberFormat="1" applyFont="1" applyFill="1" applyBorder="1" applyAlignment="1" applyProtection="1">
      <alignment horizontal="justify" vertical="top" wrapText="1"/>
      <protection hidden="1"/>
    </xf>
    <xf numFmtId="164" fontId="8" fillId="5" borderId="3" xfId="0" applyNumberFormat="1" applyFont="1" applyFill="1" applyBorder="1" applyAlignment="1" applyProtection="1">
      <alignment vertical="top" wrapText="1"/>
      <protection hidden="1"/>
    </xf>
    <xf numFmtId="164" fontId="3" fillId="0" borderId="0" xfId="0" applyNumberFormat="1" applyFont="1" applyFill="1" applyBorder="1" applyAlignment="1" applyProtection="1">
      <alignment horizontal="justify" vertical="top" wrapText="1"/>
      <protection hidden="1"/>
    </xf>
    <xf numFmtId="0" fontId="14" fillId="0" borderId="0" xfId="0" applyFont="1" applyFill="1" applyBorder="1" applyAlignment="1" applyProtection="1">
      <alignment vertical="top" wrapText="1"/>
      <protection hidden="1"/>
    </xf>
    <xf numFmtId="0" fontId="7" fillId="3" borderId="0" xfId="0" applyFont="1" applyFill="1" applyBorder="1" applyAlignment="1" applyProtection="1">
      <alignment horizontal="justify" vertical="top"/>
      <protection hidden="1"/>
    </xf>
    <xf numFmtId="11" fontId="24" fillId="0" borderId="0" xfId="0" applyNumberFormat="1" applyFont="1" applyFill="1" applyAlignment="1" applyProtection="1">
      <alignment horizontal="center" wrapText="1"/>
      <protection hidden="1"/>
    </xf>
    <xf numFmtId="0" fontId="0" fillId="0" borderId="0" xfId="0" applyFill="1"/>
    <xf numFmtId="1" fontId="26" fillId="6" borderId="4" xfId="0" applyNumberFormat="1" applyFont="1" applyFill="1" applyBorder="1" applyAlignment="1" applyProtection="1">
      <alignment horizontal="center" vertical="center" wrapText="1"/>
    </xf>
    <xf numFmtId="0" fontId="25" fillId="7" borderId="4" xfId="0" applyFont="1" applyFill="1" applyBorder="1" applyAlignment="1" applyProtection="1">
      <alignment horizontal="center" vertical="center" wrapText="1"/>
      <protection hidden="1"/>
    </xf>
    <xf numFmtId="0" fontId="25" fillId="7" borderId="3" xfId="0" applyFont="1" applyFill="1" applyBorder="1" applyAlignment="1" applyProtection="1">
      <alignment horizontal="center" vertical="center" wrapText="1"/>
      <protection hidden="1"/>
    </xf>
    <xf numFmtId="164" fontId="3" fillId="5" borderId="4" xfId="0" applyNumberFormat="1" applyFont="1" applyFill="1" applyBorder="1" applyProtection="1">
      <protection hidden="1"/>
    </xf>
    <xf numFmtId="0" fontId="2" fillId="2" borderId="2" xfId="0" applyFont="1" applyFill="1" applyBorder="1" applyAlignment="1" applyProtection="1">
      <protection hidden="1"/>
    </xf>
    <xf numFmtId="0" fontId="2" fillId="2" borderId="3" xfId="0" applyFont="1" applyFill="1" applyBorder="1" applyAlignment="1" applyProtection="1">
      <protection hidden="1"/>
    </xf>
    <xf numFmtId="0" fontId="28" fillId="5" borderId="9" xfId="0" applyFont="1" applyFill="1" applyBorder="1" applyAlignment="1">
      <alignment vertical="center"/>
    </xf>
    <xf numFmtId="0" fontId="29" fillId="5" borderId="9" xfId="0" applyFont="1" applyFill="1" applyBorder="1" applyAlignment="1" applyProtection="1">
      <alignment wrapText="1"/>
    </xf>
    <xf numFmtId="0" fontId="29" fillId="8" borderId="9" xfId="0" applyFont="1" applyFill="1" applyBorder="1" applyAlignment="1" applyProtection="1">
      <alignment wrapText="1"/>
    </xf>
    <xf numFmtId="164" fontId="28" fillId="8" borderId="9" xfId="0" applyNumberFormat="1" applyFont="1" applyFill="1" applyBorder="1" applyAlignment="1">
      <alignment vertical="center"/>
    </xf>
    <xf numFmtId="165" fontId="7" fillId="5" borderId="26" xfId="0" applyNumberFormat="1" applyFont="1" applyFill="1" applyBorder="1" applyAlignment="1" applyProtection="1">
      <alignment horizontal="right" vertical="top" wrapText="1"/>
      <protection hidden="1"/>
    </xf>
    <xf numFmtId="165" fontId="7" fillId="5" borderId="2" xfId="0" applyNumberFormat="1" applyFont="1" applyFill="1" applyBorder="1" applyAlignment="1" applyProtection="1">
      <alignment horizontal="right" vertical="top" wrapText="1"/>
      <protection hidden="1"/>
    </xf>
    <xf numFmtId="0" fontId="31" fillId="0" borderId="0" xfId="0" applyNumberFormat="1" applyFont="1" applyFill="1" applyBorder="1" applyAlignment="1" applyProtection="1">
      <alignment horizontal="center" vertical="center"/>
    </xf>
    <xf numFmtId="3" fontId="31" fillId="0" borderId="0" xfId="0" applyNumberFormat="1" applyFont="1" applyFill="1" applyBorder="1" applyAlignment="1" applyProtection="1">
      <alignment horizontal="center" vertical="center"/>
    </xf>
    <xf numFmtId="0" fontId="31" fillId="0" borderId="0" xfId="2" applyNumberFormat="1" applyFont="1" applyFill="1" applyBorder="1" applyAlignment="1" applyProtection="1">
      <alignment horizontal="center" vertical="center"/>
    </xf>
    <xf numFmtId="166" fontId="31" fillId="0"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11" fontId="0" fillId="0" borderId="9" xfId="0" applyNumberFormat="1" applyBorder="1" applyAlignment="1" applyProtection="1">
      <alignment horizontal="center"/>
      <protection hidden="1"/>
    </xf>
    <xf numFmtId="164" fontId="3" fillId="0" borderId="9" xfId="0" applyNumberFormat="1" applyFont="1" applyBorder="1" applyProtection="1">
      <protection hidden="1"/>
    </xf>
    <xf numFmtId="164" fontId="7" fillId="0" borderId="27" xfId="1" applyFont="1" applyFill="1" applyBorder="1" applyAlignment="1" applyProtection="1">
      <alignment horizontal="right" vertical="top" wrapText="1"/>
      <protection hidden="1"/>
    </xf>
    <xf numFmtId="165" fontId="7" fillId="5" borderId="4" xfId="0" applyNumberFormat="1" applyFont="1" applyFill="1" applyBorder="1" applyAlignment="1" applyProtection="1">
      <alignment horizontal="right" vertical="top" wrapText="1"/>
      <protection hidden="1"/>
    </xf>
    <xf numFmtId="0" fontId="33" fillId="10" borderId="0" xfId="0" applyFont="1" applyFill="1" applyBorder="1"/>
    <xf numFmtId="0" fontId="33" fillId="0" borderId="0" xfId="0" applyFont="1" applyFill="1" applyBorder="1"/>
    <xf numFmtId="0" fontId="33" fillId="0" borderId="0" xfId="0" applyFont="1" applyFill="1" applyBorder="1" applyAlignment="1">
      <alignment wrapText="1"/>
    </xf>
    <xf numFmtId="0" fontId="36" fillId="0" borderId="0" xfId="0" applyFont="1" applyFill="1" applyBorder="1" applyAlignment="1">
      <alignment wrapText="1"/>
    </xf>
    <xf numFmtId="0" fontId="33" fillId="10" borderId="0" xfId="0" applyFont="1" applyFill="1" applyBorder="1" applyAlignment="1">
      <alignment wrapText="1"/>
    </xf>
    <xf numFmtId="0" fontId="14" fillId="0" borderId="0" xfId="0" applyFont="1" applyFill="1" applyBorder="1" applyAlignment="1" applyProtection="1">
      <alignment vertical="top" wrapText="1"/>
      <protection hidden="1"/>
    </xf>
    <xf numFmtId="0" fontId="14" fillId="0" borderId="0" xfId="0" applyFont="1" applyFill="1" applyBorder="1" applyAlignment="1" applyProtection="1">
      <alignment vertical="top" wrapText="1"/>
      <protection hidden="1"/>
    </xf>
    <xf numFmtId="1" fontId="7" fillId="4" borderId="12" xfId="0" applyNumberFormat="1" applyFont="1" applyFill="1" applyBorder="1" applyAlignment="1" applyProtection="1">
      <alignment horizontal="right"/>
      <protection hidden="1"/>
    </xf>
    <xf numFmtId="1" fontId="0" fillId="0" borderId="0" xfId="0" applyNumberFormat="1" applyProtection="1">
      <protection hidden="1"/>
    </xf>
    <xf numFmtId="1" fontId="34" fillId="10" borderId="0" xfId="0" applyNumberFormat="1" applyFont="1" applyFill="1" applyBorder="1" applyAlignment="1" applyProtection="1">
      <alignment horizontal="left" vertical="center"/>
    </xf>
    <xf numFmtId="1" fontId="35" fillId="0" borderId="0" xfId="0" applyNumberFormat="1" applyFont="1" applyFill="1" applyBorder="1" applyAlignment="1">
      <alignment vertical="center"/>
    </xf>
    <xf numFmtId="1" fontId="33" fillId="0" borderId="0" xfId="0" applyNumberFormat="1" applyFont="1" applyFill="1" applyBorder="1" applyAlignment="1">
      <alignment vertical="center"/>
    </xf>
    <xf numFmtId="1" fontId="4" fillId="0" borderId="0" xfId="0" applyNumberFormat="1" applyFont="1" applyFill="1" applyProtection="1">
      <protection hidden="1"/>
    </xf>
    <xf numFmtId="1" fontId="13" fillId="0" borderId="0" xfId="0" applyNumberFormat="1" applyFont="1" applyFill="1" applyProtection="1">
      <protection hidden="1"/>
    </xf>
    <xf numFmtId="1" fontId="5" fillId="4" borderId="4" xfId="0" applyNumberFormat="1" applyFont="1" applyFill="1" applyBorder="1" applyAlignment="1" applyProtection="1">
      <alignment horizontal="center"/>
      <protection hidden="1"/>
    </xf>
    <xf numFmtId="1" fontId="5" fillId="0" borderId="0" xfId="0" applyNumberFormat="1" applyFont="1" applyBorder="1" applyAlignment="1" applyProtection="1">
      <alignment horizontal="justify" vertical="top" wrapText="1"/>
      <protection hidden="1"/>
    </xf>
    <xf numFmtId="1" fontId="13" fillId="0" borderId="0" xfId="0" applyNumberFormat="1" applyFont="1" applyFill="1" applyBorder="1" applyProtection="1">
      <protection hidden="1"/>
    </xf>
    <xf numFmtId="1" fontId="7" fillId="4" borderId="5" xfId="0" applyNumberFormat="1" applyFont="1" applyFill="1" applyBorder="1" applyAlignment="1" applyProtection="1">
      <alignment horizontal="right"/>
      <protection hidden="1"/>
    </xf>
    <xf numFmtId="1" fontId="0" fillId="0" borderId="0" xfId="0" applyNumberFormat="1" applyFill="1" applyBorder="1" applyProtection="1">
      <protection hidden="1"/>
    </xf>
    <xf numFmtId="1" fontId="7" fillId="3" borderId="0" xfId="0" applyNumberFormat="1" applyFont="1" applyFill="1" applyBorder="1" applyAlignment="1" applyProtection="1">
      <alignment horizontal="right"/>
      <protection hidden="1"/>
    </xf>
    <xf numFmtId="1" fontId="10" fillId="3" borderId="0" xfId="0" applyNumberFormat="1" applyFont="1" applyFill="1" applyBorder="1" applyAlignment="1" applyProtection="1">
      <alignment horizontal="justify" vertical="top" wrapText="1"/>
      <protection hidden="1"/>
    </xf>
    <xf numFmtId="1" fontId="0" fillId="3" borderId="0" xfId="0" applyNumberFormat="1" applyFill="1" applyBorder="1" applyProtection="1">
      <protection hidden="1"/>
    </xf>
    <xf numFmtId="1" fontId="10" fillId="0" borderId="0" xfId="0" applyNumberFormat="1" applyFont="1" applyFill="1" applyBorder="1" applyAlignment="1" applyProtection="1">
      <alignment vertical="top" wrapText="1"/>
      <protection hidden="1"/>
    </xf>
    <xf numFmtId="1" fontId="13" fillId="3" borderId="0" xfId="0" applyNumberFormat="1" applyFont="1" applyFill="1" applyBorder="1" applyProtection="1">
      <protection hidden="1"/>
    </xf>
    <xf numFmtId="1" fontId="10" fillId="0" borderId="0" xfId="0" applyNumberFormat="1" applyFont="1" applyFill="1" applyBorder="1" applyAlignment="1" applyProtection="1">
      <alignment horizontal="justify" vertical="top" wrapText="1"/>
      <protection hidden="1"/>
    </xf>
    <xf numFmtId="1" fontId="9" fillId="3" borderId="0" xfId="0" applyNumberFormat="1" applyFont="1" applyFill="1" applyBorder="1" applyAlignment="1" applyProtection="1">
      <alignment horizontal="justify" vertical="top" wrapText="1"/>
      <protection hidden="1"/>
    </xf>
    <xf numFmtId="1" fontId="9" fillId="3" borderId="0" xfId="0" applyNumberFormat="1" applyFont="1" applyFill="1" applyBorder="1" applyAlignment="1" applyProtection="1">
      <alignment horizontal="center" vertical="top" wrapText="1"/>
      <protection hidden="1"/>
    </xf>
    <xf numFmtId="1" fontId="7" fillId="4" borderId="4" xfId="0" applyNumberFormat="1" applyFont="1" applyFill="1" applyBorder="1" applyAlignment="1" applyProtection="1">
      <alignment horizontal="right"/>
      <protection hidden="1"/>
    </xf>
    <xf numFmtId="1" fontId="9" fillId="0" borderId="0" xfId="0" applyNumberFormat="1" applyFont="1" applyBorder="1" applyAlignment="1" applyProtection="1">
      <alignment horizontal="center" vertical="top" wrapText="1"/>
      <protection hidden="1"/>
    </xf>
    <xf numFmtId="1" fontId="0" fillId="0" borderId="0" xfId="0" applyNumberFormat="1" applyBorder="1" applyProtection="1">
      <protection hidden="1"/>
    </xf>
    <xf numFmtId="1" fontId="11" fillId="0" borderId="0" xfId="0" applyNumberFormat="1" applyFont="1" applyFill="1" applyBorder="1" applyProtection="1">
      <protection hidden="1"/>
    </xf>
    <xf numFmtId="1" fontId="11" fillId="3" borderId="0" xfId="0" applyNumberFormat="1" applyFont="1" applyFill="1" applyBorder="1" applyProtection="1">
      <protection hidden="1"/>
    </xf>
    <xf numFmtId="0" fontId="7" fillId="0" borderId="17" xfId="0" applyFont="1" applyFill="1" applyBorder="1" applyAlignment="1" applyProtection="1">
      <alignment horizontal="justify" vertical="top" wrapText="1"/>
      <protection hidden="1"/>
    </xf>
    <xf numFmtId="0" fontId="7" fillId="0" borderId="10" xfId="0" applyFont="1" applyFill="1" applyBorder="1" applyAlignment="1" applyProtection="1">
      <alignment horizontal="right" vertical="top" wrapText="1"/>
      <protection hidden="1"/>
    </xf>
    <xf numFmtId="11" fontId="12" fillId="0" borderId="10" xfId="0" applyNumberFormat="1" applyFont="1" applyFill="1" applyBorder="1" applyAlignment="1" applyProtection="1">
      <alignment horizontal="center" vertical="center"/>
      <protection hidden="1"/>
    </xf>
    <xf numFmtId="164" fontId="3" fillId="0" borderId="10" xfId="0" applyNumberFormat="1" applyFont="1" applyFill="1" applyBorder="1" applyAlignment="1" applyProtection="1">
      <alignment horizontal="right" wrapText="1"/>
      <protection locked="0"/>
    </xf>
    <xf numFmtId="0" fontId="7" fillId="0" borderId="9" xfId="0" applyFont="1" applyFill="1" applyBorder="1" applyAlignment="1" applyProtection="1">
      <alignment horizontal="justify" vertical="top" wrapText="1"/>
      <protection hidden="1"/>
    </xf>
    <xf numFmtId="0" fontId="38" fillId="0" borderId="0" xfId="0" applyFont="1" applyProtection="1">
      <protection hidden="1"/>
    </xf>
    <xf numFmtId="0" fontId="38" fillId="0" borderId="0" xfId="0" applyFont="1" applyFill="1" applyProtection="1">
      <protection hidden="1"/>
    </xf>
    <xf numFmtId="1" fontId="39" fillId="6" borderId="11" xfId="0" applyNumberFormat="1" applyFont="1" applyFill="1" applyBorder="1" applyAlignment="1" applyProtection="1">
      <alignment horizontal="center" vertical="center" wrapText="1"/>
    </xf>
    <xf numFmtId="0" fontId="38" fillId="2" borderId="9" xfId="0" applyFont="1" applyFill="1" applyBorder="1" applyProtection="1">
      <protection hidden="1"/>
    </xf>
    <xf numFmtId="165" fontId="40" fillId="5" borderId="26" xfId="0" applyNumberFormat="1" applyFont="1" applyFill="1" applyBorder="1" applyAlignment="1" applyProtection="1">
      <alignment horizontal="right" vertical="top" wrapText="1"/>
      <protection hidden="1"/>
    </xf>
    <xf numFmtId="0" fontId="38" fillId="0" borderId="0" xfId="0" applyFont="1" applyBorder="1" applyProtection="1">
      <protection hidden="1"/>
    </xf>
    <xf numFmtId="0" fontId="38" fillId="0" borderId="0" xfId="0" applyFont="1"/>
    <xf numFmtId="0" fontId="38" fillId="0" borderId="0" xfId="0" applyFont="1" applyFill="1" applyBorder="1" applyProtection="1">
      <protection hidden="1"/>
    </xf>
    <xf numFmtId="0" fontId="38" fillId="3" borderId="0" xfId="0" applyFont="1" applyFill="1" applyBorder="1" applyProtection="1">
      <protection hidden="1"/>
    </xf>
    <xf numFmtId="1" fontId="39" fillId="6" borderId="4" xfId="0" applyNumberFormat="1" applyFont="1" applyFill="1" applyBorder="1" applyAlignment="1" applyProtection="1">
      <alignment horizontal="center" vertical="center" wrapText="1"/>
    </xf>
    <xf numFmtId="165" fontId="40" fillId="5" borderId="3" xfId="0" applyNumberFormat="1" applyFont="1" applyFill="1" applyBorder="1" applyAlignment="1" applyProtection="1">
      <alignment horizontal="right" vertical="top" wrapText="1"/>
      <protection hidden="1"/>
    </xf>
    <xf numFmtId="165" fontId="40" fillId="5" borderId="18" xfId="0" applyNumberFormat="1" applyFont="1" applyFill="1" applyBorder="1" applyAlignment="1" applyProtection="1">
      <alignment horizontal="right" vertical="top" wrapText="1"/>
      <protection hidden="1"/>
    </xf>
    <xf numFmtId="11" fontId="37" fillId="0" borderId="0" xfId="0" applyNumberFormat="1" applyFont="1" applyFill="1" applyBorder="1" applyAlignment="1" applyProtection="1">
      <alignment horizontal="center"/>
      <protection hidden="1"/>
    </xf>
    <xf numFmtId="0" fontId="41" fillId="5" borderId="4" xfId="0" applyFont="1" applyFill="1" applyBorder="1" applyProtection="1">
      <protection hidden="1"/>
    </xf>
    <xf numFmtId="164" fontId="27" fillId="5" borderId="4" xfId="0" applyNumberFormat="1" applyFont="1" applyFill="1" applyBorder="1" applyProtection="1">
      <protection hidden="1"/>
    </xf>
    <xf numFmtId="0" fontId="0" fillId="5" borderId="3" xfId="0" applyFill="1" applyBorder="1" applyProtection="1">
      <protection hidden="1"/>
    </xf>
    <xf numFmtId="0" fontId="36" fillId="11" borderId="0" xfId="0" applyFont="1" applyFill="1" applyBorder="1" applyAlignment="1">
      <alignment wrapText="1"/>
    </xf>
    <xf numFmtId="0" fontId="7" fillId="0" borderId="21" xfId="0" applyFont="1" applyFill="1" applyBorder="1" applyAlignment="1" applyProtection="1">
      <alignment horizontal="justify" vertical="top" wrapText="1"/>
      <protection hidden="1"/>
    </xf>
    <xf numFmtId="0" fontId="7" fillId="0" borderId="28" xfId="0" applyFont="1" applyFill="1" applyBorder="1" applyAlignment="1" applyProtection="1">
      <alignment horizontal="justify" vertical="top" wrapText="1"/>
      <protection hidden="1"/>
    </xf>
    <xf numFmtId="0" fontId="7" fillId="0" borderId="21" xfId="0" applyFont="1" applyBorder="1" applyAlignment="1" applyProtection="1">
      <alignment horizontal="justify" vertical="top" wrapText="1"/>
      <protection hidden="1"/>
    </xf>
    <xf numFmtId="11" fontId="0" fillId="5" borderId="0" xfId="0" applyNumberFormat="1" applyFill="1" applyBorder="1" applyAlignment="1" applyProtection="1">
      <alignment horizontal="center"/>
      <protection hidden="1"/>
    </xf>
    <xf numFmtId="0" fontId="2" fillId="2" borderId="29" xfId="0" applyFont="1" applyFill="1" applyBorder="1" applyAlignment="1" applyProtection="1">
      <protection hidden="1"/>
    </xf>
    <xf numFmtId="0" fontId="2" fillId="2" borderId="30" xfId="0" applyFont="1" applyFill="1" applyBorder="1" applyAlignment="1" applyProtection="1">
      <protection hidden="1"/>
    </xf>
    <xf numFmtId="0" fontId="32" fillId="5" borderId="1" xfId="0" applyFont="1" applyFill="1" applyBorder="1" applyProtection="1">
      <protection hidden="1"/>
    </xf>
    <xf numFmtId="0" fontId="32" fillId="5" borderId="2" xfId="0" applyFont="1" applyFill="1" applyBorder="1" applyProtection="1">
      <protection hidden="1"/>
    </xf>
    <xf numFmtId="0" fontId="0" fillId="5" borderId="2" xfId="0" applyFill="1" applyBorder="1" applyProtection="1">
      <protection hidden="1"/>
    </xf>
    <xf numFmtId="11" fontId="0" fillId="5" borderId="3" xfId="0" applyNumberFormat="1" applyFill="1" applyBorder="1" applyAlignment="1" applyProtection="1">
      <alignment horizontal="center"/>
      <protection hidden="1"/>
    </xf>
    <xf numFmtId="0" fontId="42" fillId="0" borderId="0" xfId="0" applyFont="1"/>
    <xf numFmtId="0" fontId="43" fillId="0" borderId="0" xfId="0" applyFont="1"/>
    <xf numFmtId="0" fontId="13" fillId="0" borderId="0" xfId="0" applyFont="1" applyFill="1" applyBorder="1" applyProtection="1">
      <protection hidden="1"/>
    </xf>
    <xf numFmtId="0" fontId="7" fillId="4" borderId="12" xfId="0" applyFont="1" applyFill="1" applyBorder="1" applyAlignment="1" applyProtection="1">
      <alignment horizontal="right"/>
      <protection hidden="1"/>
    </xf>
    <xf numFmtId="0" fontId="12" fillId="0" borderId="14" xfId="0" applyFont="1" applyFill="1" applyBorder="1" applyAlignment="1" applyProtection="1">
      <alignment horizontal="center" vertical="center"/>
      <protection hidden="1"/>
    </xf>
    <xf numFmtId="0" fontId="12" fillId="0" borderId="9" xfId="0" applyFont="1" applyFill="1" applyBorder="1" applyAlignment="1" applyProtection="1">
      <alignment horizontal="center" vertical="center"/>
      <protection hidden="1"/>
    </xf>
    <xf numFmtId="0" fontId="0" fillId="0" borderId="7" xfId="0" applyBorder="1" applyAlignment="1">
      <alignment horizontal="center" vertical="center"/>
    </xf>
    <xf numFmtId="164" fontId="3" fillId="0" borderId="31" xfId="0" applyNumberFormat="1" applyFont="1" applyBorder="1" applyAlignment="1" applyProtection="1">
      <alignment horizontal="right" wrapText="1"/>
      <protection locked="0"/>
    </xf>
    <xf numFmtId="11" fontId="12" fillId="0" borderId="14" xfId="0" applyNumberFormat="1" applyFont="1" applyFill="1" applyBorder="1" applyAlignment="1" applyProtection="1">
      <alignment horizontal="center" vertical="center" wrapText="1"/>
      <protection hidden="1"/>
    </xf>
    <xf numFmtId="11" fontId="12" fillId="0" borderId="9" xfId="0" applyNumberFormat="1" applyFont="1" applyFill="1" applyBorder="1" applyAlignment="1" applyProtection="1">
      <alignment horizontal="center" vertical="center" wrapText="1"/>
      <protection hidden="1"/>
    </xf>
    <xf numFmtId="11" fontId="12" fillId="0" borderId="7" xfId="0" applyNumberFormat="1" applyFont="1" applyFill="1" applyBorder="1" applyAlignment="1" applyProtection="1">
      <alignment horizontal="center" vertical="center" wrapText="1"/>
      <protection hidden="1"/>
    </xf>
    <xf numFmtId="0" fontId="44" fillId="0" borderId="16" xfId="0" applyFont="1" applyBorder="1" applyAlignment="1" applyProtection="1">
      <alignment horizontal="justify" vertical="top" wrapText="1"/>
      <protection hidden="1"/>
    </xf>
    <xf numFmtId="0" fontId="45" fillId="0" borderId="0" xfId="0" applyFont="1" applyFill="1" applyBorder="1"/>
    <xf numFmtId="164" fontId="0" fillId="5" borderId="25" xfId="0" applyNumberFormat="1" applyFill="1" applyBorder="1" applyAlignment="1" applyProtection="1">
      <alignment horizontal="center" vertical="top" wrapText="1"/>
      <protection hidden="1"/>
    </xf>
    <xf numFmtId="164" fontId="0" fillId="5" borderId="3" xfId="0" applyNumberFormat="1" applyFill="1" applyBorder="1" applyAlignment="1" applyProtection="1">
      <alignment horizontal="center" vertical="top" wrapText="1"/>
      <protection hidden="1"/>
    </xf>
    <xf numFmtId="164" fontId="19" fillId="2" borderId="4" xfId="0" applyNumberFormat="1" applyFont="1" applyFill="1" applyBorder="1" applyAlignment="1" applyProtection="1">
      <alignment horizontal="center" vertical="center" wrapText="1"/>
    </xf>
    <xf numFmtId="0" fontId="19" fillId="0" borderId="4" xfId="0" applyNumberFormat="1" applyFont="1" applyFill="1" applyBorder="1" applyAlignment="1" applyProtection="1">
      <alignment horizontal="center" vertical="center" wrapText="1"/>
    </xf>
    <xf numFmtId="0" fontId="5" fillId="0" borderId="1" xfId="0" applyFont="1" applyBorder="1" applyAlignment="1" applyProtection="1">
      <alignment horizontal="justify" vertical="top" wrapText="1"/>
      <protection hidden="1"/>
    </xf>
    <xf numFmtId="0" fontId="0" fillId="0" borderId="2" xfId="0" applyBorder="1" applyAlignment="1" applyProtection="1">
      <alignment vertical="top" wrapText="1"/>
      <protection hidden="1"/>
    </xf>
    <xf numFmtId="0" fontId="0" fillId="0" borderId="3" xfId="0" applyBorder="1" applyAlignment="1" applyProtection="1">
      <alignment vertical="top" wrapText="1"/>
      <protection hidden="1"/>
    </xf>
    <xf numFmtId="0" fontId="14" fillId="0" borderId="0" xfId="0" applyFont="1" applyFill="1" applyBorder="1" applyAlignment="1" applyProtection="1">
      <alignment vertical="top" wrapText="1"/>
      <protection hidden="1"/>
    </xf>
    <xf numFmtId="0" fontId="5" fillId="0" borderId="12" xfId="0" applyFont="1" applyBorder="1" applyAlignment="1" applyProtection="1">
      <alignment horizontal="justify" vertical="top" wrapText="1"/>
      <protection hidden="1"/>
    </xf>
    <xf numFmtId="0" fontId="5" fillId="0" borderId="19" xfId="0" applyFont="1" applyBorder="1" applyAlignment="1" applyProtection="1">
      <alignment horizontal="justify" vertical="top" wrapText="1"/>
      <protection hidden="1"/>
    </xf>
    <xf numFmtId="0" fontId="5" fillId="0" borderId="18" xfId="0" applyFont="1" applyBorder="1" applyAlignment="1" applyProtection="1">
      <alignment horizontal="justify" vertical="top" wrapText="1"/>
      <protection hidden="1"/>
    </xf>
    <xf numFmtId="0" fontId="0" fillId="0" borderId="19" xfId="0" applyBorder="1" applyAlignment="1" applyProtection="1">
      <alignment vertical="top" wrapText="1"/>
      <protection hidden="1"/>
    </xf>
    <xf numFmtId="0" fontId="0" fillId="0" borderId="18" xfId="0" applyBorder="1" applyAlignment="1" applyProtection="1">
      <alignment vertical="top" wrapText="1"/>
      <protection hidden="1"/>
    </xf>
    <xf numFmtId="0" fontId="5" fillId="0" borderId="2"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7" fillId="5" borderId="20" xfId="0" applyFont="1" applyFill="1" applyBorder="1" applyAlignment="1" applyProtection="1">
      <alignment horizontal="justify" vertical="top" wrapText="1"/>
      <protection hidden="1"/>
    </xf>
    <xf numFmtId="0" fontId="7" fillId="5" borderId="6" xfId="0" applyFont="1" applyFill="1" applyBorder="1" applyAlignment="1" applyProtection="1">
      <alignment horizontal="justify" vertical="top" wrapText="1"/>
      <protection hidden="1"/>
    </xf>
    <xf numFmtId="0" fontId="7" fillId="5" borderId="7" xfId="0" applyFont="1" applyFill="1" applyBorder="1" applyAlignment="1" applyProtection="1">
      <alignment horizontal="right" vertical="top" wrapText="1"/>
      <protection hidden="1"/>
    </xf>
    <xf numFmtId="11" fontId="12" fillId="5" borderId="7" xfId="0" applyNumberFormat="1" applyFont="1" applyFill="1" applyBorder="1" applyAlignment="1" applyProtection="1">
      <alignment horizontal="center" vertical="center"/>
      <protection hidden="1"/>
    </xf>
    <xf numFmtId="0" fontId="7" fillId="5" borderId="13" xfId="0" applyFont="1" applyFill="1" applyBorder="1" applyAlignment="1" applyProtection="1">
      <alignment horizontal="justify" vertical="top" wrapText="1"/>
      <protection hidden="1"/>
    </xf>
    <xf numFmtId="0" fontId="7" fillId="5" borderId="21" xfId="0" applyFont="1" applyFill="1" applyBorder="1" applyAlignment="1" applyProtection="1">
      <alignment horizontal="justify" vertical="top" wrapText="1"/>
      <protection hidden="1"/>
    </xf>
    <xf numFmtId="0" fontId="7" fillId="5" borderId="14" xfId="0" applyFont="1" applyFill="1" applyBorder="1" applyAlignment="1" applyProtection="1">
      <alignment horizontal="right" vertical="top" wrapText="1"/>
      <protection hidden="1"/>
    </xf>
    <xf numFmtId="11" fontId="12" fillId="5" borderId="14" xfId="0" applyNumberFormat="1" applyFont="1" applyFill="1" applyBorder="1" applyAlignment="1" applyProtection="1">
      <alignment horizontal="center" vertical="center"/>
      <protection hidden="1"/>
    </xf>
    <xf numFmtId="0" fontId="7" fillId="5" borderId="16" xfId="0" applyFont="1" applyFill="1" applyBorder="1" applyAlignment="1" applyProtection="1">
      <alignment horizontal="justify" vertical="top" wrapText="1"/>
      <protection hidden="1"/>
    </xf>
    <xf numFmtId="0" fontId="7" fillId="5" borderId="8" xfId="0" applyFont="1" applyFill="1" applyBorder="1" applyAlignment="1" applyProtection="1">
      <alignment horizontal="justify" vertical="top" wrapText="1"/>
      <protection hidden="1"/>
    </xf>
    <xf numFmtId="0" fontId="7" fillId="5" borderId="9" xfId="0" applyFont="1" applyFill="1" applyBorder="1" applyAlignment="1" applyProtection="1">
      <alignment horizontal="right" vertical="top" wrapText="1"/>
      <protection hidden="1"/>
    </xf>
    <xf numFmtId="11" fontId="12" fillId="5" borderId="9" xfId="0" applyNumberFormat="1" applyFont="1" applyFill="1" applyBorder="1" applyAlignment="1" applyProtection="1">
      <alignment horizontal="center" vertical="center"/>
      <protection hidden="1"/>
    </xf>
  </cellXfs>
  <cellStyles count="3">
    <cellStyle name="Comma" xfId="1" builtinId="3"/>
    <cellStyle name="Good" xfId="2"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40"/>
  <sheetViews>
    <sheetView tabSelected="1" topLeftCell="A19" zoomScaleNormal="100" workbookViewId="0">
      <selection activeCell="B668" sqref="B668"/>
    </sheetView>
  </sheetViews>
  <sheetFormatPr defaultRowHeight="14.4" x14ac:dyDescent="0.3"/>
  <cols>
    <col min="1" max="1" width="4.5546875" style="142" customWidth="1"/>
    <col min="2" max="2" width="49.33203125" style="1" customWidth="1"/>
    <col min="3" max="3" width="12.77734375" style="1" customWidth="1"/>
    <col min="4" max="4" width="9.44140625" style="1" customWidth="1"/>
    <col min="5" max="5" width="9" style="2" customWidth="1"/>
    <col min="6" max="6" width="13.21875" style="2" customWidth="1"/>
    <col min="7" max="7" width="41.88671875" style="2" customWidth="1"/>
    <col min="8" max="8" width="11" style="77" customWidth="1"/>
    <col min="9" max="9" width="14.88671875" style="1" customWidth="1"/>
    <col min="10" max="10" width="18.109375" style="1" customWidth="1"/>
    <col min="11" max="11" width="16" style="1" customWidth="1"/>
    <col min="12" max="12" width="24" style="171" customWidth="1"/>
    <col min="13" max="13" width="16.88671875" style="1" customWidth="1"/>
    <col min="14" max="15" width="9.109375" style="1"/>
  </cols>
  <sheetData>
    <row r="1" spans="2:15" ht="21" thickBot="1" x14ac:dyDescent="0.4">
      <c r="B1" s="192" t="s">
        <v>33</v>
      </c>
      <c r="C1" s="193"/>
      <c r="D1" s="193"/>
      <c r="E1" s="193"/>
      <c r="F1" s="193"/>
      <c r="G1" s="117"/>
      <c r="H1" s="117"/>
      <c r="I1" s="118"/>
      <c r="J1" s="99"/>
    </row>
    <row r="2" spans="2:15" ht="21.6" thickBot="1" x14ac:dyDescent="0.45">
      <c r="B2" s="194" t="s">
        <v>55</v>
      </c>
      <c r="C2" s="195"/>
      <c r="D2" s="196"/>
      <c r="E2" s="197"/>
      <c r="F2" s="191"/>
      <c r="G2" s="57"/>
      <c r="K2" s="184" t="s">
        <v>32</v>
      </c>
      <c r="M2"/>
    </row>
    <row r="3" spans="2:15" ht="21.6" thickBot="1" x14ac:dyDescent="0.45">
      <c r="B3" s="16"/>
      <c r="C3" s="16"/>
      <c r="D3" s="16"/>
      <c r="E3" s="57"/>
      <c r="F3" s="57"/>
      <c r="G3" s="57"/>
      <c r="H3" s="185" t="s">
        <v>31</v>
      </c>
      <c r="I3" s="186"/>
      <c r="K3" s="70"/>
      <c r="M3"/>
    </row>
    <row r="4" spans="2:15" ht="21" thickBot="1" x14ac:dyDescent="0.35">
      <c r="E4" s="214" t="s">
        <v>8</v>
      </c>
      <c r="F4" s="214"/>
      <c r="G4" s="214"/>
      <c r="H4" s="213"/>
      <c r="I4" s="213"/>
      <c r="J4"/>
      <c r="M4"/>
      <c r="N4"/>
      <c r="O4"/>
    </row>
    <row r="5" spans="2:15" ht="21" thickBot="1" x14ac:dyDescent="0.35">
      <c r="E5" s="214" t="s">
        <v>9</v>
      </c>
      <c r="F5" s="214"/>
      <c r="G5" s="214"/>
      <c r="H5" s="213"/>
      <c r="I5" s="213"/>
      <c r="J5"/>
      <c r="M5"/>
      <c r="N5"/>
      <c r="O5"/>
    </row>
    <row r="6" spans="2:15" ht="21" thickBot="1" x14ac:dyDescent="0.35">
      <c r="E6" s="214" t="s">
        <v>10</v>
      </c>
      <c r="F6" s="214"/>
      <c r="G6" s="214"/>
      <c r="H6" s="213"/>
      <c r="I6" s="213"/>
      <c r="J6"/>
      <c r="M6"/>
      <c r="N6"/>
      <c r="O6"/>
    </row>
    <row r="7" spans="2:15" ht="21" thickBot="1" x14ac:dyDescent="0.35">
      <c r="E7" s="214" t="s">
        <v>11</v>
      </c>
      <c r="F7" s="214"/>
      <c r="G7" s="214"/>
      <c r="H7" s="213"/>
      <c r="I7" s="213"/>
      <c r="J7"/>
      <c r="M7"/>
      <c r="N7"/>
      <c r="O7"/>
    </row>
    <row r="8" spans="2:15" ht="21" thickBot="1" x14ac:dyDescent="0.35">
      <c r="E8" s="214" t="s">
        <v>12</v>
      </c>
      <c r="F8" s="214"/>
      <c r="G8" s="214"/>
      <c r="H8" s="213"/>
      <c r="I8" s="213"/>
      <c r="J8"/>
      <c r="M8"/>
      <c r="N8"/>
      <c r="O8"/>
    </row>
    <row r="9" spans="2:15" ht="27.75" customHeight="1" thickBot="1" x14ac:dyDescent="0.35">
      <c r="E9" s="214" t="s">
        <v>13</v>
      </c>
      <c r="F9" s="214"/>
      <c r="G9" s="214"/>
      <c r="H9" s="213"/>
      <c r="I9" s="213"/>
      <c r="J9"/>
      <c r="M9"/>
      <c r="N9"/>
      <c r="O9"/>
    </row>
    <row r="10" spans="2:15" ht="41.25" customHeight="1" thickBot="1" x14ac:dyDescent="0.35">
      <c r="E10" s="214" t="s">
        <v>14</v>
      </c>
      <c r="F10" s="214"/>
      <c r="G10" s="214"/>
      <c r="H10" s="213"/>
      <c r="I10" s="213"/>
      <c r="J10"/>
      <c r="M10"/>
      <c r="N10"/>
      <c r="O10"/>
    </row>
    <row r="11" spans="2:15" ht="42.75" customHeight="1" thickBot="1" x14ac:dyDescent="0.35">
      <c r="E11" s="214" t="s">
        <v>15</v>
      </c>
      <c r="F11" s="214"/>
      <c r="G11" s="214"/>
      <c r="H11" s="213"/>
      <c r="I11" s="213"/>
      <c r="J11"/>
      <c r="M11"/>
      <c r="N11"/>
      <c r="O11"/>
    </row>
    <row r="12" spans="2:15" ht="39" customHeight="1" thickBot="1" x14ac:dyDescent="0.35">
      <c r="E12" s="214" t="s">
        <v>16</v>
      </c>
      <c r="F12" s="214"/>
      <c r="G12" s="214"/>
      <c r="H12" s="213"/>
      <c r="I12" s="213"/>
      <c r="J12"/>
      <c r="M12"/>
      <c r="N12"/>
      <c r="O12"/>
    </row>
    <row r="13" spans="2:15" ht="54.75" customHeight="1" thickBot="1" x14ac:dyDescent="0.35">
      <c r="E13" s="214" t="s">
        <v>17</v>
      </c>
      <c r="F13" s="214"/>
      <c r="G13" s="214"/>
      <c r="H13" s="213"/>
      <c r="I13" s="213"/>
      <c r="J13"/>
      <c r="M13"/>
      <c r="N13"/>
      <c r="O13"/>
    </row>
    <row r="14" spans="2:15" ht="60" customHeight="1" thickBot="1" x14ac:dyDescent="0.35">
      <c r="E14" s="214" t="s">
        <v>18</v>
      </c>
      <c r="F14" s="214"/>
      <c r="G14" s="214"/>
      <c r="H14" s="213"/>
      <c r="I14" s="213"/>
      <c r="J14"/>
      <c r="M14"/>
      <c r="N14"/>
      <c r="O14"/>
    </row>
    <row r="15" spans="2:15" ht="27.75" customHeight="1" thickBot="1" x14ac:dyDescent="0.35">
      <c r="E15" s="214" t="s">
        <v>19</v>
      </c>
      <c r="F15" s="214"/>
      <c r="G15" s="214"/>
      <c r="H15" s="213"/>
      <c r="I15" s="213"/>
      <c r="J15"/>
      <c r="M15"/>
      <c r="N15"/>
      <c r="O15"/>
    </row>
    <row r="16" spans="2:15" ht="39.75" customHeight="1" thickBot="1" x14ac:dyDescent="0.35">
      <c r="E16" s="214" t="s">
        <v>20</v>
      </c>
      <c r="F16" s="214"/>
      <c r="G16" s="214"/>
      <c r="H16" s="213"/>
      <c r="I16" s="213"/>
      <c r="J16"/>
      <c r="M16"/>
      <c r="N16"/>
      <c r="O16"/>
    </row>
    <row r="17" spans="1:15" ht="21" thickBot="1" x14ac:dyDescent="0.35">
      <c r="E17" s="214" t="s">
        <v>21</v>
      </c>
      <c r="F17" s="214"/>
      <c r="G17" s="214"/>
      <c r="H17" s="213"/>
      <c r="I17" s="213"/>
      <c r="J17"/>
      <c r="M17"/>
      <c r="N17"/>
      <c r="O17"/>
    </row>
    <row r="18" spans="1:15" ht="53.25" customHeight="1" thickBot="1" x14ac:dyDescent="0.35">
      <c r="E18" s="214" t="s">
        <v>22</v>
      </c>
      <c r="F18" s="214"/>
      <c r="G18" s="214"/>
      <c r="H18" s="213"/>
      <c r="I18" s="213"/>
      <c r="J18"/>
      <c r="M18"/>
      <c r="N18"/>
      <c r="O18"/>
    </row>
    <row r="19" spans="1:15" x14ac:dyDescent="0.3">
      <c r="B19" s="16"/>
      <c r="C19" s="16"/>
      <c r="D19" s="16"/>
      <c r="E19" s="57"/>
      <c r="F19" s="57"/>
      <c r="G19" s="57"/>
      <c r="M19"/>
    </row>
    <row r="20" spans="1:15" x14ac:dyDescent="0.3">
      <c r="B20" s="16"/>
      <c r="C20" s="16"/>
      <c r="D20" s="16"/>
      <c r="E20" s="57"/>
      <c r="F20" s="57"/>
      <c r="G20" s="57"/>
      <c r="M20"/>
    </row>
    <row r="21" spans="1:15" ht="24.6" x14ac:dyDescent="0.3">
      <c r="A21" s="143" t="s">
        <v>39</v>
      </c>
      <c r="B21" s="134"/>
      <c r="C21" s="134"/>
      <c r="D21" s="16"/>
      <c r="E21" s="57"/>
      <c r="F21" s="57"/>
      <c r="G21" s="57"/>
      <c r="M21"/>
    </row>
    <row r="22" spans="1:15" x14ac:dyDescent="0.3">
      <c r="A22" s="144"/>
      <c r="B22" s="210" t="s">
        <v>580</v>
      </c>
      <c r="C22" s="135"/>
      <c r="D22" s="16"/>
      <c r="E22" s="57"/>
      <c r="F22" s="57"/>
      <c r="G22" s="57"/>
      <c r="M22"/>
    </row>
    <row r="23" spans="1:15" ht="91.8" x14ac:dyDescent="1.65">
      <c r="A23" s="144">
        <v>1</v>
      </c>
      <c r="B23" s="136" t="s">
        <v>40</v>
      </c>
      <c r="C23" s="136"/>
      <c r="D23" s="16"/>
      <c r="E23" s="57"/>
      <c r="F23" s="57"/>
      <c r="G23" s="183"/>
      <c r="M23"/>
    </row>
    <row r="24" spans="1:15" ht="28.8" x14ac:dyDescent="0.3">
      <c r="A24" s="144">
        <v>2</v>
      </c>
      <c r="B24" s="136" t="s">
        <v>41</v>
      </c>
      <c r="C24" s="136"/>
      <c r="D24" s="16"/>
      <c r="E24" s="57"/>
      <c r="F24" s="57"/>
      <c r="G24" s="57"/>
      <c r="M24"/>
    </row>
    <row r="25" spans="1:15" ht="57.6" x14ac:dyDescent="0.3">
      <c r="A25" s="144">
        <v>3</v>
      </c>
      <c r="B25" s="137" t="s">
        <v>42</v>
      </c>
      <c r="C25" s="137"/>
      <c r="D25" s="16"/>
      <c r="E25" s="57"/>
      <c r="F25" s="57"/>
      <c r="G25" s="57"/>
      <c r="M25"/>
    </row>
    <row r="26" spans="1:15" ht="43.2" x14ac:dyDescent="0.3">
      <c r="A26" s="144">
        <v>4</v>
      </c>
      <c r="B26" s="137" t="s">
        <v>50</v>
      </c>
      <c r="C26" s="137"/>
      <c r="D26" s="16"/>
      <c r="E26" s="57"/>
      <c r="F26" s="57"/>
      <c r="G26" s="57"/>
      <c r="M26"/>
    </row>
    <row r="27" spans="1:15" ht="43.2" x14ac:dyDescent="0.3">
      <c r="A27" s="144">
        <v>5</v>
      </c>
      <c r="B27" s="136" t="s">
        <v>43</v>
      </c>
      <c r="C27" s="136"/>
      <c r="D27" s="16"/>
      <c r="E27" s="57"/>
      <c r="F27" s="57"/>
      <c r="G27" s="57"/>
      <c r="M27"/>
    </row>
    <row r="28" spans="1:15" ht="43.2" x14ac:dyDescent="0.3">
      <c r="A28" s="144">
        <v>6</v>
      </c>
      <c r="B28" s="137" t="s">
        <v>44</v>
      </c>
      <c r="C28" s="137"/>
      <c r="D28" s="16"/>
      <c r="E28" s="57"/>
      <c r="F28" s="57"/>
      <c r="G28" s="57"/>
      <c r="M28"/>
    </row>
    <row r="29" spans="1:15" ht="115.2" x14ac:dyDescent="0.3">
      <c r="A29" s="144">
        <v>7</v>
      </c>
      <c r="B29" s="187" t="s">
        <v>54</v>
      </c>
      <c r="C29" s="187"/>
      <c r="D29" s="16"/>
      <c r="E29" s="57"/>
      <c r="F29" s="57"/>
      <c r="G29" s="57"/>
      <c r="M29"/>
    </row>
    <row r="30" spans="1:15" x14ac:dyDescent="0.3">
      <c r="A30" s="144"/>
      <c r="B30" s="135"/>
      <c r="C30" s="135"/>
      <c r="D30" s="16"/>
      <c r="E30" s="57"/>
      <c r="F30" s="57"/>
      <c r="G30" s="57"/>
      <c r="M30"/>
    </row>
    <row r="31" spans="1:15" ht="24.6" x14ac:dyDescent="0.3">
      <c r="A31" s="143" t="s">
        <v>45</v>
      </c>
      <c r="B31" s="138"/>
      <c r="C31" s="138"/>
      <c r="D31" s="16"/>
      <c r="E31" s="57"/>
      <c r="F31" s="57"/>
      <c r="G31" s="57"/>
      <c r="M31"/>
    </row>
    <row r="32" spans="1:15" ht="43.2" x14ac:dyDescent="0.3">
      <c r="A32" s="144">
        <v>1</v>
      </c>
      <c r="B32" s="136" t="s">
        <v>46</v>
      </c>
      <c r="C32" s="136"/>
      <c r="D32" s="16"/>
      <c r="E32" s="57"/>
      <c r="F32" s="57"/>
      <c r="G32" s="57"/>
      <c r="M32"/>
    </row>
    <row r="33" spans="1:15" ht="28.8" x14ac:dyDescent="0.3">
      <c r="A33" s="144">
        <v>2</v>
      </c>
      <c r="B33" s="136" t="s">
        <v>47</v>
      </c>
      <c r="C33" s="136"/>
      <c r="D33" s="16"/>
      <c r="E33" s="57"/>
      <c r="F33" s="57"/>
      <c r="G33" s="57"/>
      <c r="M33"/>
    </row>
    <row r="34" spans="1:15" ht="28.8" x14ac:dyDescent="0.3">
      <c r="A34" s="144">
        <v>3</v>
      </c>
      <c r="B34" s="136" t="s">
        <v>48</v>
      </c>
      <c r="C34" s="136"/>
      <c r="D34" s="16"/>
      <c r="E34" s="57"/>
      <c r="F34" s="57"/>
      <c r="G34" s="57"/>
      <c r="M34"/>
    </row>
    <row r="35" spans="1:15" ht="129.6" x14ac:dyDescent="0.3">
      <c r="A35" s="145">
        <v>4</v>
      </c>
      <c r="B35" s="137" t="s">
        <v>49</v>
      </c>
      <c r="C35" s="137"/>
      <c r="D35" s="16"/>
      <c r="E35" s="57"/>
      <c r="F35" s="57"/>
      <c r="G35" s="57"/>
      <c r="M35"/>
    </row>
    <row r="36" spans="1:15" x14ac:dyDescent="0.3">
      <c r="B36" s="16"/>
      <c r="C36" s="16"/>
      <c r="D36" s="16"/>
      <c r="E36" s="57"/>
      <c r="F36" s="57"/>
      <c r="G36" s="57"/>
      <c r="M36"/>
    </row>
    <row r="37" spans="1:15" x14ac:dyDescent="0.3">
      <c r="B37" s="16"/>
      <c r="C37" s="16"/>
      <c r="D37" s="16"/>
      <c r="E37" s="57"/>
      <c r="F37" s="57"/>
      <c r="G37" s="57"/>
      <c r="M37"/>
    </row>
    <row r="38" spans="1:15" x14ac:dyDescent="0.3">
      <c r="B38" s="16"/>
      <c r="C38" s="16"/>
      <c r="D38" s="16"/>
      <c r="E38" s="57"/>
      <c r="F38" s="57"/>
      <c r="G38" s="57"/>
      <c r="M38"/>
    </row>
    <row r="39" spans="1:15" x14ac:dyDescent="0.3">
      <c r="B39" s="16"/>
      <c r="C39" s="16"/>
      <c r="D39" s="16"/>
      <c r="E39" s="57"/>
      <c r="F39" s="57"/>
      <c r="G39" s="57"/>
      <c r="M39"/>
    </row>
    <row r="40" spans="1:15" ht="14.25" customHeight="1" x14ac:dyDescent="0.3">
      <c r="B40" s="16"/>
      <c r="C40" s="16"/>
      <c r="D40" s="16"/>
      <c r="E40" s="57"/>
      <c r="F40" s="57"/>
      <c r="G40" s="57"/>
      <c r="M40"/>
    </row>
    <row r="41" spans="1:15" x14ac:dyDescent="0.3">
      <c r="B41" s="16"/>
      <c r="C41" s="16"/>
      <c r="D41" s="16"/>
      <c r="E41" s="57"/>
      <c r="F41" s="57"/>
      <c r="G41" s="57"/>
      <c r="M41"/>
    </row>
    <row r="42" spans="1:15" ht="25.8" x14ac:dyDescent="0.5">
      <c r="B42" s="68" t="s">
        <v>6</v>
      </c>
      <c r="C42" s="68"/>
      <c r="D42" s="16"/>
      <c r="E42" s="57"/>
      <c r="F42" s="57"/>
      <c r="G42" s="57"/>
      <c r="M42"/>
    </row>
    <row r="43" spans="1:15" ht="234" x14ac:dyDescent="0.35">
      <c r="B43" s="69" t="s">
        <v>7</v>
      </c>
      <c r="C43" s="69"/>
      <c r="D43" s="16"/>
      <c r="E43" s="57"/>
      <c r="F43" s="57"/>
      <c r="G43" s="57"/>
      <c r="M43"/>
    </row>
    <row r="44" spans="1:15" x14ac:dyDescent="0.3">
      <c r="B44" s="16"/>
      <c r="C44" s="16"/>
      <c r="D44" s="16"/>
      <c r="E44" s="57"/>
      <c r="F44" s="57"/>
      <c r="G44" s="57"/>
      <c r="M44"/>
    </row>
    <row r="45" spans="1:15" x14ac:dyDescent="0.3">
      <c r="B45" s="16"/>
      <c r="C45" s="16"/>
      <c r="D45" s="16"/>
      <c r="E45" s="57"/>
      <c r="F45" s="57"/>
      <c r="G45" s="57"/>
      <c r="M45"/>
    </row>
    <row r="46" spans="1:15" x14ac:dyDescent="0.3">
      <c r="B46" s="16"/>
      <c r="C46" s="16"/>
      <c r="D46" s="16"/>
      <c r="E46" s="57"/>
      <c r="F46" s="57"/>
      <c r="G46" s="57"/>
      <c r="M46"/>
    </row>
    <row r="47" spans="1:15" x14ac:dyDescent="0.3">
      <c r="B47" s="16"/>
      <c r="C47" s="16"/>
      <c r="D47" s="16"/>
      <c r="E47" s="57"/>
      <c r="F47" s="57"/>
      <c r="G47" s="57"/>
      <c r="M47"/>
    </row>
    <row r="48" spans="1:15" ht="17.399999999999999" x14ac:dyDescent="0.3">
      <c r="A48" s="146"/>
      <c r="B48" s="67"/>
      <c r="C48" s="67"/>
      <c r="D48" s="3"/>
      <c r="E48" s="4"/>
      <c r="F48" s="4"/>
      <c r="G48" s="4"/>
      <c r="H48" s="78"/>
      <c r="I48" s="3"/>
      <c r="J48" s="3"/>
      <c r="K48" s="3"/>
      <c r="L48" s="172"/>
      <c r="M48" s="3"/>
      <c r="N48" s="3"/>
      <c r="O48" s="3"/>
    </row>
    <row r="49" spans="1:15" s="112" customFormat="1" ht="53.25" customHeight="1" thickBot="1" x14ac:dyDescent="0.75">
      <c r="A49" s="198" t="s">
        <v>57</v>
      </c>
      <c r="B49" s="3"/>
      <c r="C49" s="3"/>
      <c r="D49" s="3"/>
      <c r="E49" s="4"/>
      <c r="F49" s="4"/>
      <c r="G49" s="111"/>
      <c r="H49" s="78"/>
      <c r="I49" s="3"/>
      <c r="J49" s="3"/>
      <c r="K49" s="3"/>
      <c r="L49" s="172"/>
      <c r="M49" s="3"/>
      <c r="N49" s="3"/>
      <c r="O49" s="3"/>
    </row>
    <row r="50" spans="1:15" ht="15" thickBot="1" x14ac:dyDescent="0.35">
      <c r="A50" s="147"/>
      <c r="B50" s="5" t="s">
        <v>0</v>
      </c>
      <c r="C50" s="5"/>
      <c r="D50" s="3"/>
      <c r="E50" s="4"/>
      <c r="F50" s="4"/>
      <c r="G50" s="4"/>
      <c r="H50" s="116">
        <f>$H$4</f>
        <v>0</v>
      </c>
      <c r="I50" s="3"/>
      <c r="J50" s="3"/>
      <c r="K50" s="3"/>
      <c r="L50" s="172"/>
      <c r="M50" s="3"/>
      <c r="N50" s="3"/>
      <c r="O50" s="3"/>
    </row>
    <row r="51" spans="1:15" ht="90" customHeight="1" thickBot="1" x14ac:dyDescent="0.35">
      <c r="A51" s="148" t="s">
        <v>1</v>
      </c>
      <c r="B51" s="114" t="s">
        <v>2</v>
      </c>
      <c r="C51" s="115" t="s">
        <v>56</v>
      </c>
      <c r="D51" s="115" t="s">
        <v>24</v>
      </c>
      <c r="E51" s="115" t="s">
        <v>26</v>
      </c>
      <c r="F51" s="115" t="s">
        <v>73</v>
      </c>
      <c r="G51" s="113" t="s">
        <v>23</v>
      </c>
      <c r="H51" s="113" t="s">
        <v>27</v>
      </c>
      <c r="I51" s="114" t="s">
        <v>28</v>
      </c>
      <c r="J51" s="115" t="s">
        <v>29</v>
      </c>
      <c r="K51" s="115" t="s">
        <v>30</v>
      </c>
      <c r="L51" s="173" t="s">
        <v>25</v>
      </c>
      <c r="M51" s="3"/>
      <c r="N51" s="3"/>
      <c r="O51" s="3"/>
    </row>
    <row r="52" spans="1:15" ht="15" thickBot="1" x14ac:dyDescent="0.35">
      <c r="A52" s="141">
        <v>1</v>
      </c>
      <c r="B52" s="40" t="s">
        <v>58</v>
      </c>
      <c r="C52" s="188" t="s">
        <v>59</v>
      </c>
      <c r="D52" s="41">
        <v>30</v>
      </c>
      <c r="E52" s="42" t="s">
        <v>3</v>
      </c>
      <c r="F52" s="42" t="s">
        <v>74</v>
      </c>
      <c r="G52" s="42"/>
      <c r="H52" s="79"/>
      <c r="I52" s="60">
        <f t="shared" ref="I52:I60" si="0">ROUND(H52*1.095,2)</f>
        <v>0</v>
      </c>
      <c r="J52" s="100">
        <f>H52*D52</f>
        <v>0</v>
      </c>
      <c r="K52" s="100">
        <f t="shared" ref="K52:K60" si="1">ROUND(I52*D52,2)</f>
        <v>0</v>
      </c>
      <c r="L52" s="174"/>
    </row>
    <row r="53" spans="1:15" ht="15" thickBot="1" x14ac:dyDescent="0.35">
      <c r="A53" s="141">
        <v>2</v>
      </c>
      <c r="B53" s="58" t="s">
        <v>60</v>
      </c>
      <c r="C53" s="49" t="s">
        <v>59</v>
      </c>
      <c r="D53" s="50">
        <v>50</v>
      </c>
      <c r="E53" s="42" t="s">
        <v>3</v>
      </c>
      <c r="F53" s="14" t="s">
        <v>74</v>
      </c>
      <c r="G53" s="14"/>
      <c r="H53" s="80"/>
      <c r="I53" s="60">
        <f t="shared" si="0"/>
        <v>0</v>
      </c>
      <c r="J53" s="100">
        <f t="shared" ref="J53:J60" si="2">H53*D53</f>
        <v>0</v>
      </c>
      <c r="K53" s="100">
        <f t="shared" si="1"/>
        <v>0</v>
      </c>
      <c r="L53" s="174"/>
    </row>
    <row r="54" spans="1:15" ht="15" thickBot="1" x14ac:dyDescent="0.35">
      <c r="A54" s="141">
        <v>3</v>
      </c>
      <c r="B54" s="58" t="s">
        <v>61</v>
      </c>
      <c r="C54" s="52" t="s">
        <v>59</v>
      </c>
      <c r="D54" s="38">
        <v>320</v>
      </c>
      <c r="E54" s="42" t="s">
        <v>3</v>
      </c>
      <c r="F54" s="14" t="s">
        <v>74</v>
      </c>
      <c r="G54" s="15"/>
      <c r="H54" s="81"/>
      <c r="I54" s="60">
        <f t="shared" si="0"/>
        <v>0</v>
      </c>
      <c r="J54" s="100">
        <f t="shared" si="2"/>
        <v>0</v>
      </c>
      <c r="K54" s="100">
        <f t="shared" si="1"/>
        <v>0</v>
      </c>
      <c r="L54" s="174"/>
    </row>
    <row r="55" spans="1:15" ht="15" thickBot="1" x14ac:dyDescent="0.35">
      <c r="A55" s="141">
        <v>4</v>
      </c>
      <c r="B55" s="58" t="s">
        <v>62</v>
      </c>
      <c r="C55" s="52" t="s">
        <v>59</v>
      </c>
      <c r="D55" s="38">
        <v>120</v>
      </c>
      <c r="E55" s="42" t="s">
        <v>3</v>
      </c>
      <c r="F55" s="14" t="s">
        <v>74</v>
      </c>
      <c r="G55" s="15"/>
      <c r="H55" s="81"/>
      <c r="I55" s="60">
        <f t="shared" si="0"/>
        <v>0</v>
      </c>
      <c r="J55" s="100">
        <f t="shared" si="2"/>
        <v>0</v>
      </c>
      <c r="K55" s="100">
        <f t="shared" si="1"/>
        <v>0</v>
      </c>
      <c r="L55" s="174"/>
    </row>
    <row r="56" spans="1:15" ht="15" thickBot="1" x14ac:dyDescent="0.35">
      <c r="A56" s="141">
        <v>5</v>
      </c>
      <c r="B56" s="58" t="s">
        <v>63</v>
      </c>
      <c r="C56" s="52" t="s">
        <v>59</v>
      </c>
      <c r="D56" s="38">
        <v>170</v>
      </c>
      <c r="E56" s="15" t="s">
        <v>3</v>
      </c>
      <c r="F56" s="15" t="s">
        <v>74</v>
      </c>
      <c r="G56" s="15"/>
      <c r="H56" s="81"/>
      <c r="I56" s="60">
        <f t="shared" si="0"/>
        <v>0</v>
      </c>
      <c r="J56" s="100">
        <f t="shared" si="2"/>
        <v>0</v>
      </c>
      <c r="K56" s="100">
        <f t="shared" si="1"/>
        <v>0</v>
      </c>
      <c r="L56" s="174"/>
    </row>
    <row r="57" spans="1:15" ht="15" thickBot="1" x14ac:dyDescent="0.35">
      <c r="A57" s="141">
        <v>6</v>
      </c>
      <c r="B57" s="58" t="s">
        <v>64</v>
      </c>
      <c r="C57" s="52" t="s">
        <v>59</v>
      </c>
      <c r="D57" s="38">
        <v>1500</v>
      </c>
      <c r="E57" s="15" t="s">
        <v>3</v>
      </c>
      <c r="F57" s="15" t="s">
        <v>74</v>
      </c>
      <c r="G57" s="15"/>
      <c r="H57" s="81"/>
      <c r="I57" s="60">
        <f t="shared" si="0"/>
        <v>0</v>
      </c>
      <c r="J57" s="100">
        <f t="shared" si="2"/>
        <v>0</v>
      </c>
      <c r="K57" s="100">
        <f t="shared" si="1"/>
        <v>0</v>
      </c>
      <c r="L57" s="174"/>
    </row>
    <row r="58" spans="1:15" ht="15" thickBot="1" x14ac:dyDescent="0.35">
      <c r="A58" s="141">
        <v>7</v>
      </c>
      <c r="B58" s="58" t="s">
        <v>65</v>
      </c>
      <c r="C58" s="52" t="s">
        <v>59</v>
      </c>
      <c r="D58" s="38">
        <v>180</v>
      </c>
      <c r="E58" s="15" t="s">
        <v>3</v>
      </c>
      <c r="F58" s="15" t="s">
        <v>74</v>
      </c>
      <c r="G58" s="15"/>
      <c r="H58" s="81"/>
      <c r="I58" s="60">
        <f t="shared" si="0"/>
        <v>0</v>
      </c>
      <c r="J58" s="100">
        <f t="shared" si="2"/>
        <v>0</v>
      </c>
      <c r="K58" s="100">
        <f t="shared" si="1"/>
        <v>0</v>
      </c>
      <c r="L58" s="174"/>
    </row>
    <row r="59" spans="1:15" ht="15" thickBot="1" x14ac:dyDescent="0.35">
      <c r="A59" s="141">
        <v>8</v>
      </c>
      <c r="B59" s="58" t="s">
        <v>66</v>
      </c>
      <c r="C59" s="52" t="s">
        <v>59</v>
      </c>
      <c r="D59" s="38">
        <v>50</v>
      </c>
      <c r="E59" s="15" t="s">
        <v>3</v>
      </c>
      <c r="F59" s="15" t="s">
        <v>75</v>
      </c>
      <c r="G59" s="15"/>
      <c r="H59" s="81"/>
      <c r="I59" s="60">
        <f t="shared" si="0"/>
        <v>0</v>
      </c>
      <c r="J59" s="100">
        <f t="shared" si="2"/>
        <v>0</v>
      </c>
      <c r="K59" s="100">
        <f t="shared" si="1"/>
        <v>0</v>
      </c>
      <c r="L59" s="174"/>
    </row>
    <row r="60" spans="1:15" ht="15" thickBot="1" x14ac:dyDescent="0.35">
      <c r="A60" s="141">
        <v>9</v>
      </c>
      <c r="B60" s="58" t="s">
        <v>67</v>
      </c>
      <c r="C60" s="52" t="s">
        <v>59</v>
      </c>
      <c r="D60" s="38">
        <v>410</v>
      </c>
      <c r="E60" s="15" t="s">
        <v>3</v>
      </c>
      <c r="F60" s="15" t="s">
        <v>74</v>
      </c>
      <c r="G60" s="15"/>
      <c r="H60" s="81"/>
      <c r="I60" s="60">
        <f t="shared" si="0"/>
        <v>0</v>
      </c>
      <c r="J60" s="100">
        <f t="shared" si="2"/>
        <v>0</v>
      </c>
      <c r="K60" s="100">
        <f t="shared" si="1"/>
        <v>0</v>
      </c>
      <c r="L60" s="174"/>
    </row>
    <row r="61" spans="1:15" ht="15" thickBot="1" x14ac:dyDescent="0.35">
      <c r="A61" s="141">
        <v>10</v>
      </c>
      <c r="B61" s="166" t="s">
        <v>68</v>
      </c>
      <c r="C61" s="189" t="s">
        <v>59</v>
      </c>
      <c r="D61" s="167">
        <v>150</v>
      </c>
      <c r="E61" s="168" t="s">
        <v>3</v>
      </c>
      <c r="F61" s="168" t="s">
        <v>74</v>
      </c>
      <c r="G61" s="168"/>
      <c r="H61" s="169"/>
      <c r="I61" s="60">
        <f t="shared" ref="I61:I65" si="3">ROUND(H61*1.095,2)</f>
        <v>0</v>
      </c>
      <c r="J61" s="100">
        <f t="shared" ref="J61:J65" si="4">H61*D61</f>
        <v>0</v>
      </c>
      <c r="K61" s="100">
        <f t="shared" ref="K61:K65" si="5">ROUND(I61*D61,2)</f>
        <v>0</v>
      </c>
      <c r="L61" s="174"/>
    </row>
    <row r="62" spans="1:15" ht="15" thickBot="1" x14ac:dyDescent="0.35">
      <c r="A62" s="141">
        <v>11</v>
      </c>
      <c r="B62" s="189" t="s">
        <v>69</v>
      </c>
      <c r="C62" s="189" t="s">
        <v>59</v>
      </c>
      <c r="D62" s="167">
        <v>190</v>
      </c>
      <c r="E62" s="168" t="s">
        <v>3</v>
      </c>
      <c r="F62" s="168" t="s">
        <v>74</v>
      </c>
      <c r="G62" s="168"/>
      <c r="H62" s="169"/>
      <c r="I62" s="60">
        <f t="shared" si="3"/>
        <v>0</v>
      </c>
      <c r="J62" s="100">
        <f t="shared" si="4"/>
        <v>0</v>
      </c>
      <c r="K62" s="100">
        <f t="shared" si="5"/>
        <v>0</v>
      </c>
      <c r="L62" s="174"/>
    </row>
    <row r="63" spans="1:15" ht="15" thickBot="1" x14ac:dyDescent="0.35">
      <c r="A63" s="141">
        <v>12</v>
      </c>
      <c r="B63" s="189" t="s">
        <v>70</v>
      </c>
      <c r="C63" s="189" t="s">
        <v>59</v>
      </c>
      <c r="D63" s="167">
        <v>110</v>
      </c>
      <c r="E63" s="168" t="s">
        <v>3</v>
      </c>
      <c r="F63" s="168" t="s">
        <v>74</v>
      </c>
      <c r="G63" s="168"/>
      <c r="H63" s="169"/>
      <c r="I63" s="60">
        <f t="shared" si="3"/>
        <v>0</v>
      </c>
      <c r="J63" s="100">
        <f t="shared" si="4"/>
        <v>0</v>
      </c>
      <c r="K63" s="100">
        <f t="shared" si="5"/>
        <v>0</v>
      </c>
      <c r="L63" s="174"/>
    </row>
    <row r="64" spans="1:15" ht="15" thickBot="1" x14ac:dyDescent="0.35">
      <c r="A64" s="141">
        <v>13</v>
      </c>
      <c r="B64" s="189" t="s">
        <v>71</v>
      </c>
      <c r="C64" s="189" t="s">
        <v>59</v>
      </c>
      <c r="D64" s="167">
        <v>50</v>
      </c>
      <c r="E64" s="168" t="s">
        <v>3</v>
      </c>
      <c r="F64" s="168" t="s">
        <v>74</v>
      </c>
      <c r="G64" s="168"/>
      <c r="H64" s="169"/>
      <c r="I64" s="60">
        <f t="shared" si="3"/>
        <v>0</v>
      </c>
      <c r="J64" s="100">
        <f t="shared" si="4"/>
        <v>0</v>
      </c>
      <c r="K64" s="100">
        <f t="shared" si="5"/>
        <v>0</v>
      </c>
      <c r="L64" s="174"/>
    </row>
    <row r="65" spans="1:15" ht="15" thickBot="1" x14ac:dyDescent="0.35">
      <c r="A65" s="141">
        <v>14</v>
      </c>
      <c r="B65" s="170" t="s">
        <v>72</v>
      </c>
      <c r="C65" s="170" t="s">
        <v>59</v>
      </c>
      <c r="D65" s="38">
        <v>135</v>
      </c>
      <c r="E65" s="15" t="s">
        <v>3</v>
      </c>
      <c r="F65" s="15" t="s">
        <v>76</v>
      </c>
      <c r="G65" s="15"/>
      <c r="H65" s="81"/>
      <c r="I65" s="60">
        <f t="shared" si="3"/>
        <v>0</v>
      </c>
      <c r="J65" s="100">
        <f t="shared" si="4"/>
        <v>0</v>
      </c>
      <c r="K65" s="100">
        <f t="shared" si="5"/>
        <v>0</v>
      </c>
      <c r="L65" s="174"/>
    </row>
    <row r="66" spans="1:15" ht="15" customHeight="1" thickBot="1" x14ac:dyDescent="0.35">
      <c r="A66" s="219" t="s">
        <v>4</v>
      </c>
      <c r="B66" s="220"/>
      <c r="C66" s="220"/>
      <c r="D66" s="220"/>
      <c r="E66" s="220"/>
      <c r="F66" s="220"/>
      <c r="G66" s="220"/>
      <c r="H66" s="220"/>
      <c r="I66" s="221"/>
      <c r="J66" s="211">
        <f>SUM(J52:J65)</f>
        <v>0</v>
      </c>
      <c r="K66" s="123">
        <f>SUM(K52:K65)</f>
        <v>0</v>
      </c>
      <c r="L66" s="175">
        <f>SUM(L52:L65)</f>
        <v>0</v>
      </c>
    </row>
    <row r="67" spans="1:15" x14ac:dyDescent="0.3">
      <c r="A67" s="149"/>
      <c r="B67" s="110"/>
      <c r="C67" s="110"/>
      <c r="D67" s="20"/>
      <c r="E67" s="20"/>
      <c r="F67" s="20"/>
      <c r="G67" s="119" t="s">
        <v>34</v>
      </c>
      <c r="H67" s="122">
        <f>J66</f>
        <v>0</v>
      </c>
      <c r="I67" s="20"/>
      <c r="J67" s="20"/>
      <c r="K67" s="21"/>
    </row>
    <row r="68" spans="1:15" x14ac:dyDescent="0.3">
      <c r="B68" s="16"/>
      <c r="C68" s="16"/>
      <c r="D68" s="16"/>
      <c r="E68" s="57"/>
      <c r="F68" s="57"/>
      <c r="G68" s="120" t="s">
        <v>35</v>
      </c>
      <c r="H68" s="121">
        <f>L66</f>
        <v>0</v>
      </c>
      <c r="M68"/>
    </row>
    <row r="69" spans="1:15" x14ac:dyDescent="0.3">
      <c r="B69" s="16"/>
      <c r="C69" s="16"/>
      <c r="D69" s="16"/>
      <c r="E69" s="57"/>
      <c r="F69" s="57"/>
      <c r="G69" s="57"/>
      <c r="M69"/>
    </row>
    <row r="70" spans="1:15" x14ac:dyDescent="0.3">
      <c r="B70" s="125" t="s">
        <v>36</v>
      </c>
      <c r="C70" s="125"/>
      <c r="D70" s="126"/>
      <c r="E70" s="127" t="s">
        <v>37</v>
      </c>
      <c r="F70" s="127"/>
      <c r="G70" s="127"/>
      <c r="H70" s="127"/>
      <c r="I70" s="129" t="s">
        <v>38</v>
      </c>
      <c r="J70" s="128"/>
      <c r="K70" s="125"/>
      <c r="M70"/>
    </row>
    <row r="71" spans="1:15" x14ac:dyDescent="0.3">
      <c r="B71" s="16"/>
      <c r="C71" s="16"/>
      <c r="D71" s="16"/>
      <c r="E71" s="57"/>
      <c r="F71" s="57"/>
      <c r="G71" s="57"/>
      <c r="M71"/>
    </row>
    <row r="72" spans="1:15" x14ac:dyDescent="0.3">
      <c r="B72" s="16"/>
      <c r="C72" s="16"/>
      <c r="D72" s="16"/>
      <c r="E72" s="57"/>
      <c r="F72" s="57"/>
      <c r="G72" s="57"/>
      <c r="M72"/>
    </row>
    <row r="73" spans="1:15" x14ac:dyDescent="0.3">
      <c r="B73" s="16"/>
      <c r="C73" s="16"/>
      <c r="D73" s="16"/>
      <c r="E73" s="57"/>
      <c r="F73" s="57"/>
      <c r="G73" s="57"/>
      <c r="M73"/>
    </row>
    <row r="74" spans="1:15" x14ac:dyDescent="0.3">
      <c r="B74" s="16"/>
      <c r="C74" s="16"/>
      <c r="D74" s="16"/>
      <c r="E74" s="57"/>
      <c r="F74" s="57"/>
      <c r="G74" s="57"/>
      <c r="M74"/>
    </row>
    <row r="75" spans="1:15" x14ac:dyDescent="0.3">
      <c r="B75" s="16"/>
      <c r="C75" s="16"/>
      <c r="D75" s="16"/>
      <c r="E75" s="57"/>
      <c r="F75" s="57"/>
      <c r="G75" s="57"/>
      <c r="M75"/>
    </row>
    <row r="76" spans="1:15" x14ac:dyDescent="0.3">
      <c r="B76" s="16"/>
      <c r="C76" s="16"/>
      <c r="D76" s="16"/>
      <c r="E76" s="57"/>
      <c r="F76" s="57"/>
      <c r="G76" s="57"/>
      <c r="M76"/>
    </row>
    <row r="77" spans="1:15" ht="15" thickBot="1" x14ac:dyDescent="0.35">
      <c r="A77" s="199" t="s">
        <v>77</v>
      </c>
      <c r="B77" s="16"/>
      <c r="C77" s="16"/>
      <c r="D77" s="24"/>
      <c r="E77" s="25"/>
      <c r="F77" s="25"/>
      <c r="G77" s="25"/>
      <c r="H77" s="82"/>
      <c r="I77" s="23"/>
      <c r="J77" s="23"/>
      <c r="K77" s="23"/>
      <c r="L77" s="176"/>
      <c r="M77" s="16"/>
      <c r="N77" s="16"/>
      <c r="O77" s="16"/>
    </row>
    <row r="78" spans="1:15" ht="15" thickBot="1" x14ac:dyDescent="0.35">
      <c r="A78" s="147"/>
      <c r="B78" s="5" t="s">
        <v>0</v>
      </c>
      <c r="C78" s="5"/>
      <c r="D78" s="3"/>
      <c r="E78" s="4"/>
      <c r="F78" s="4"/>
      <c r="G78" s="4"/>
      <c r="H78" s="116">
        <f>$H$4</f>
        <v>0</v>
      </c>
      <c r="I78" s="3"/>
      <c r="J78" s="3"/>
      <c r="K78" s="3"/>
      <c r="L78" s="176"/>
      <c r="M78" s="16"/>
      <c r="N78" s="16"/>
      <c r="O78"/>
    </row>
    <row r="79" spans="1:15" ht="100.5" customHeight="1" thickBot="1" x14ac:dyDescent="0.35">
      <c r="A79" s="148" t="s">
        <v>1</v>
      </c>
      <c r="B79" s="114" t="s">
        <v>2</v>
      </c>
      <c r="C79" s="115" t="s">
        <v>56</v>
      </c>
      <c r="D79" s="115" t="s">
        <v>24</v>
      </c>
      <c r="E79" s="115" t="s">
        <v>26</v>
      </c>
      <c r="F79" s="115" t="s">
        <v>73</v>
      </c>
      <c r="G79" s="113" t="s">
        <v>23</v>
      </c>
      <c r="H79" s="113" t="s">
        <v>27</v>
      </c>
      <c r="I79" s="114" t="s">
        <v>28</v>
      </c>
      <c r="J79" s="115" t="s">
        <v>29</v>
      </c>
      <c r="K79" s="115" t="s">
        <v>30</v>
      </c>
      <c r="L79" s="173" t="s">
        <v>25</v>
      </c>
      <c r="M79" s="16"/>
      <c r="N79" s="16"/>
      <c r="O79"/>
    </row>
    <row r="80" spans="1:15" ht="15" thickBot="1" x14ac:dyDescent="0.35">
      <c r="A80" s="151">
        <v>1</v>
      </c>
      <c r="B80" s="6" t="s">
        <v>78</v>
      </c>
      <c r="C80" s="6" t="s">
        <v>59</v>
      </c>
      <c r="D80" s="50">
        <v>270</v>
      </c>
      <c r="E80" s="14" t="s">
        <v>3</v>
      </c>
      <c r="F80" s="14" t="s">
        <v>74</v>
      </c>
      <c r="G80" s="14"/>
      <c r="H80" s="83"/>
      <c r="I80" s="60">
        <f t="shared" ref="I80" si="6">ROUND(H80*1.095,2)</f>
        <v>0</v>
      </c>
      <c r="J80" s="100">
        <f>H80*D80</f>
        <v>0</v>
      </c>
      <c r="K80" s="132">
        <f t="shared" ref="K80" si="7">ROUND(I80*D80,2)</f>
        <v>0</v>
      </c>
      <c r="L80" s="174"/>
      <c r="O80"/>
    </row>
    <row r="81" spans="1:15" ht="15" thickBot="1" x14ac:dyDescent="0.35">
      <c r="A81" s="151">
        <v>2</v>
      </c>
      <c r="B81" s="10" t="s">
        <v>79</v>
      </c>
      <c r="C81" s="10" t="s">
        <v>59</v>
      </c>
      <c r="D81" s="38">
        <v>3200</v>
      </c>
      <c r="E81" s="15" t="s">
        <v>3</v>
      </c>
      <c r="F81" s="14" t="s">
        <v>74</v>
      </c>
      <c r="G81" s="14"/>
      <c r="H81" s="83"/>
      <c r="I81" s="60">
        <f t="shared" ref="I81:I89" si="8">ROUND(H81*1.095,2)</f>
        <v>0</v>
      </c>
      <c r="J81" s="100">
        <f t="shared" ref="J81:J89" si="9">H81*D81</f>
        <v>0</v>
      </c>
      <c r="K81" s="132">
        <f t="shared" ref="K81:K89" si="10">ROUND(I81*D81,2)</f>
        <v>0</v>
      </c>
      <c r="L81" s="174"/>
      <c r="O81"/>
    </row>
    <row r="82" spans="1:15" ht="15" thickBot="1" x14ac:dyDescent="0.35">
      <c r="A82" s="151">
        <v>3</v>
      </c>
      <c r="B82" s="10" t="s">
        <v>80</v>
      </c>
      <c r="C82" s="10" t="s">
        <v>59</v>
      </c>
      <c r="D82" s="38">
        <v>200</v>
      </c>
      <c r="E82" s="15" t="s">
        <v>3</v>
      </c>
      <c r="F82" s="14" t="s">
        <v>74</v>
      </c>
      <c r="G82" s="14"/>
      <c r="H82" s="83"/>
      <c r="I82" s="60">
        <f t="shared" si="8"/>
        <v>0</v>
      </c>
      <c r="J82" s="100">
        <f t="shared" si="9"/>
        <v>0</v>
      </c>
      <c r="K82" s="132">
        <f t="shared" si="10"/>
        <v>0</v>
      </c>
      <c r="L82" s="174"/>
      <c r="O82"/>
    </row>
    <row r="83" spans="1:15" ht="15" thickBot="1" x14ac:dyDescent="0.35">
      <c r="A83" s="151">
        <v>4</v>
      </c>
      <c r="B83" s="10" t="s">
        <v>81</v>
      </c>
      <c r="C83" s="10" t="s">
        <v>59</v>
      </c>
      <c r="D83" s="38">
        <v>800</v>
      </c>
      <c r="E83" s="15" t="s">
        <v>3</v>
      </c>
      <c r="F83" s="14" t="s">
        <v>74</v>
      </c>
      <c r="G83" s="14"/>
      <c r="H83" s="83"/>
      <c r="I83" s="60">
        <f t="shared" si="8"/>
        <v>0</v>
      </c>
      <c r="J83" s="100">
        <f t="shared" si="9"/>
        <v>0</v>
      </c>
      <c r="K83" s="132">
        <f t="shared" si="10"/>
        <v>0</v>
      </c>
      <c r="L83" s="174"/>
      <c r="O83"/>
    </row>
    <row r="84" spans="1:15" ht="15" thickBot="1" x14ac:dyDescent="0.35">
      <c r="A84" s="151">
        <v>5</v>
      </c>
      <c r="B84" s="10" t="s">
        <v>82</v>
      </c>
      <c r="C84" s="10" t="s">
        <v>59</v>
      </c>
      <c r="D84" s="38">
        <v>190</v>
      </c>
      <c r="E84" s="15" t="s">
        <v>3</v>
      </c>
      <c r="F84" s="14" t="s">
        <v>74</v>
      </c>
      <c r="G84" s="14"/>
      <c r="H84" s="83"/>
      <c r="I84" s="60">
        <f t="shared" si="8"/>
        <v>0</v>
      </c>
      <c r="J84" s="100">
        <f t="shared" si="9"/>
        <v>0</v>
      </c>
      <c r="K84" s="132">
        <f t="shared" si="10"/>
        <v>0</v>
      </c>
      <c r="L84" s="174"/>
      <c r="O84"/>
    </row>
    <row r="85" spans="1:15" ht="15" thickBot="1" x14ac:dyDescent="0.35">
      <c r="A85" s="151">
        <v>6</v>
      </c>
      <c r="B85" s="10" t="s">
        <v>83</v>
      </c>
      <c r="C85" s="10" t="s">
        <v>59</v>
      </c>
      <c r="D85" s="38">
        <v>440</v>
      </c>
      <c r="E85" s="15" t="s">
        <v>3</v>
      </c>
      <c r="F85" s="14" t="s">
        <v>74</v>
      </c>
      <c r="G85" s="14"/>
      <c r="H85" s="83"/>
      <c r="I85" s="60">
        <f t="shared" si="8"/>
        <v>0</v>
      </c>
      <c r="J85" s="100">
        <f t="shared" si="9"/>
        <v>0</v>
      </c>
      <c r="K85" s="132">
        <f t="shared" si="10"/>
        <v>0</v>
      </c>
      <c r="L85" s="174"/>
      <c r="O85"/>
    </row>
    <row r="86" spans="1:15" ht="15" thickBot="1" x14ac:dyDescent="0.35">
      <c r="A86" s="151">
        <v>7</v>
      </c>
      <c r="B86" s="10" t="s">
        <v>84</v>
      </c>
      <c r="C86" s="10" t="s">
        <v>59</v>
      </c>
      <c r="D86" s="38">
        <v>620</v>
      </c>
      <c r="E86" s="15" t="s">
        <v>3</v>
      </c>
      <c r="F86" s="14" t="s">
        <v>74</v>
      </c>
      <c r="G86" s="14"/>
      <c r="H86" s="83"/>
      <c r="I86" s="60">
        <f t="shared" si="8"/>
        <v>0</v>
      </c>
      <c r="J86" s="100">
        <f t="shared" si="9"/>
        <v>0</v>
      </c>
      <c r="K86" s="132">
        <f t="shared" si="10"/>
        <v>0</v>
      </c>
      <c r="L86" s="174"/>
      <c r="O86"/>
    </row>
    <row r="87" spans="1:15" ht="15" thickBot="1" x14ac:dyDescent="0.35">
      <c r="A87" s="151">
        <v>8</v>
      </c>
      <c r="B87" s="10" t="s">
        <v>85</v>
      </c>
      <c r="C87" s="10" t="s">
        <v>59</v>
      </c>
      <c r="D87" s="38">
        <v>1000</v>
      </c>
      <c r="E87" s="15" t="s">
        <v>3</v>
      </c>
      <c r="F87" s="14" t="s">
        <v>74</v>
      </c>
      <c r="G87" s="14"/>
      <c r="H87" s="83"/>
      <c r="I87" s="60">
        <f t="shared" si="8"/>
        <v>0</v>
      </c>
      <c r="J87" s="100">
        <f t="shared" si="9"/>
        <v>0</v>
      </c>
      <c r="K87" s="132">
        <f t="shared" si="10"/>
        <v>0</v>
      </c>
      <c r="L87" s="174"/>
      <c r="O87"/>
    </row>
    <row r="88" spans="1:15" ht="15" thickBot="1" x14ac:dyDescent="0.35">
      <c r="A88" s="151">
        <v>9</v>
      </c>
      <c r="B88" s="10" t="s">
        <v>86</v>
      </c>
      <c r="C88" s="10" t="s">
        <v>59</v>
      </c>
      <c r="D88" s="38">
        <v>360</v>
      </c>
      <c r="E88" s="15" t="s">
        <v>3</v>
      </c>
      <c r="F88" s="14" t="s">
        <v>74</v>
      </c>
      <c r="G88" s="14"/>
      <c r="H88" s="83"/>
      <c r="I88" s="60">
        <f t="shared" si="8"/>
        <v>0</v>
      </c>
      <c r="J88" s="100">
        <f t="shared" si="9"/>
        <v>0</v>
      </c>
      <c r="K88" s="132">
        <f t="shared" si="10"/>
        <v>0</v>
      </c>
      <c r="L88" s="174"/>
      <c r="O88"/>
    </row>
    <row r="89" spans="1:15" ht="15" thickBot="1" x14ac:dyDescent="0.35">
      <c r="A89" s="151">
        <v>10</v>
      </c>
      <c r="B89" s="10" t="s">
        <v>87</v>
      </c>
      <c r="C89" s="10" t="s">
        <v>59</v>
      </c>
      <c r="D89" s="38">
        <v>30</v>
      </c>
      <c r="E89" s="15" t="s">
        <v>3</v>
      </c>
      <c r="F89" s="14" t="s">
        <v>76</v>
      </c>
      <c r="G89" s="14"/>
      <c r="H89" s="83"/>
      <c r="I89" s="60">
        <f t="shared" si="8"/>
        <v>0</v>
      </c>
      <c r="J89" s="100">
        <f t="shared" si="9"/>
        <v>0</v>
      </c>
      <c r="K89" s="132">
        <f t="shared" si="10"/>
        <v>0</v>
      </c>
      <c r="L89" s="174"/>
      <c r="O89"/>
    </row>
    <row r="90" spans="1:15" ht="15" thickBot="1" x14ac:dyDescent="0.35">
      <c r="A90" s="215" t="s">
        <v>4</v>
      </c>
      <c r="B90" s="216"/>
      <c r="C90" s="216"/>
      <c r="D90" s="216"/>
      <c r="E90" s="216"/>
      <c r="F90" s="216"/>
      <c r="G90" s="216"/>
      <c r="H90" s="216"/>
      <c r="I90" s="217"/>
      <c r="J90" s="212">
        <f>SUM(J80:J89)</f>
        <v>0</v>
      </c>
      <c r="K90" s="133">
        <f>SUM(K80:K89)</f>
        <v>0</v>
      </c>
      <c r="L90" s="175">
        <f>SUM(L80:L89)</f>
        <v>0</v>
      </c>
      <c r="O90"/>
    </row>
    <row r="91" spans="1:15" x14ac:dyDescent="0.3">
      <c r="A91" s="149"/>
      <c r="B91" s="110"/>
      <c r="C91" s="110"/>
      <c r="D91" s="20"/>
      <c r="E91" s="20"/>
      <c r="F91" s="20"/>
      <c r="G91" s="119" t="s">
        <v>34</v>
      </c>
      <c r="H91" s="122">
        <f>J90</f>
        <v>0</v>
      </c>
      <c r="I91" s="20"/>
      <c r="J91" s="20"/>
      <c r="K91" s="21"/>
      <c r="O91"/>
    </row>
    <row r="92" spans="1:15" x14ac:dyDescent="0.3">
      <c r="B92" s="16"/>
      <c r="C92" s="16"/>
      <c r="D92" s="16"/>
      <c r="E92" s="57"/>
      <c r="F92" s="57"/>
      <c r="G92" s="1"/>
      <c r="H92" s="1"/>
      <c r="L92" s="177"/>
      <c r="O92"/>
    </row>
    <row r="93" spans="1:15" x14ac:dyDescent="0.3">
      <c r="B93" s="16"/>
      <c r="C93" s="16"/>
      <c r="D93" s="16"/>
      <c r="E93" s="57"/>
      <c r="F93" s="57"/>
      <c r="G93" s="57"/>
      <c r="M93"/>
    </row>
    <row r="94" spans="1:15" x14ac:dyDescent="0.3">
      <c r="A94" s="152"/>
      <c r="B94" s="125" t="s">
        <v>36</v>
      </c>
      <c r="C94" s="125"/>
      <c r="D94" s="126"/>
      <c r="E94" s="127" t="s">
        <v>37</v>
      </c>
      <c r="F94" s="127"/>
      <c r="G94" s="127"/>
      <c r="H94" s="127"/>
      <c r="I94" s="129" t="s">
        <v>38</v>
      </c>
      <c r="J94" s="75"/>
      <c r="K94" s="33"/>
      <c r="L94" s="178"/>
      <c r="M94" s="18"/>
      <c r="N94" s="18"/>
      <c r="O94" s="18"/>
    </row>
    <row r="95" spans="1:15" x14ac:dyDescent="0.3">
      <c r="A95" s="152"/>
      <c r="B95" s="31"/>
      <c r="C95" s="31"/>
      <c r="D95" s="32"/>
      <c r="E95" s="29"/>
      <c r="F95" s="29"/>
      <c r="G95" s="29"/>
      <c r="H95" s="84"/>
      <c r="I95" s="109"/>
      <c r="J95" s="109"/>
      <c r="K95" s="109"/>
      <c r="L95" s="178"/>
      <c r="M95" s="18"/>
      <c r="N95" s="18"/>
      <c r="O95" s="18"/>
    </row>
    <row r="96" spans="1:15" x14ac:dyDescent="0.3">
      <c r="A96" s="152"/>
      <c r="B96" s="31"/>
      <c r="C96" s="31"/>
      <c r="D96" s="32"/>
      <c r="E96" s="29"/>
      <c r="F96" s="29"/>
      <c r="G96" s="29"/>
      <c r="H96" s="84"/>
      <c r="I96" s="109"/>
      <c r="J96" s="109"/>
      <c r="K96" s="109"/>
      <c r="L96" s="178"/>
      <c r="M96" s="18"/>
      <c r="N96" s="18"/>
      <c r="O96" s="18"/>
    </row>
    <row r="97" spans="1:15" x14ac:dyDescent="0.3">
      <c r="A97" s="152"/>
      <c r="B97" s="31"/>
      <c r="C97" s="31"/>
      <c r="D97" s="32"/>
      <c r="E97" s="29"/>
      <c r="F97" s="29"/>
      <c r="G97" s="29"/>
      <c r="H97" s="84"/>
      <c r="I97" s="109"/>
      <c r="J97" s="109"/>
      <c r="K97" s="109"/>
      <c r="L97" s="178"/>
      <c r="M97" s="18"/>
      <c r="N97" s="18"/>
      <c r="O97" s="18"/>
    </row>
    <row r="98" spans="1:15" x14ac:dyDescent="0.3">
      <c r="A98" s="152"/>
      <c r="B98" s="31"/>
      <c r="C98" s="31"/>
      <c r="D98" s="32"/>
      <c r="E98" s="29"/>
      <c r="F98" s="29"/>
      <c r="G98" s="29"/>
      <c r="H98" s="84"/>
      <c r="I98" s="109"/>
      <c r="J98" s="109"/>
      <c r="K98" s="109"/>
      <c r="L98" s="178"/>
      <c r="M98" s="18"/>
      <c r="N98" s="18"/>
      <c r="O98" s="18"/>
    </row>
    <row r="99" spans="1:15" x14ac:dyDescent="0.3">
      <c r="A99" s="152"/>
      <c r="B99" s="31"/>
      <c r="C99" s="31"/>
      <c r="D99" s="32"/>
      <c r="E99" s="29"/>
      <c r="F99" s="29"/>
      <c r="G99" s="29"/>
      <c r="H99" s="84"/>
      <c r="I99" s="109"/>
      <c r="J99" s="109"/>
      <c r="K99" s="109"/>
      <c r="L99" s="178"/>
      <c r="M99" s="18"/>
      <c r="N99" s="18"/>
      <c r="O99" s="18"/>
    </row>
    <row r="100" spans="1:15" x14ac:dyDescent="0.3">
      <c r="A100" s="152"/>
      <c r="B100" s="31"/>
      <c r="C100" s="31"/>
      <c r="D100" s="32"/>
      <c r="E100" s="29"/>
      <c r="F100" s="29"/>
      <c r="G100" s="29"/>
      <c r="H100" s="84"/>
      <c r="I100" s="109"/>
      <c r="J100" s="109"/>
      <c r="K100" s="109"/>
      <c r="L100" s="178"/>
      <c r="M100" s="18"/>
      <c r="N100" s="18"/>
      <c r="O100" s="18"/>
    </row>
    <row r="101" spans="1:15" ht="15" thickBot="1" x14ac:dyDescent="0.35">
      <c r="A101" s="200" t="s">
        <v>88</v>
      </c>
      <c r="B101" s="18"/>
      <c r="C101" s="18"/>
      <c r="D101" s="32"/>
      <c r="E101" s="29"/>
      <c r="F101" s="29"/>
      <c r="G101" s="29"/>
      <c r="H101" s="108"/>
      <c r="I101" s="22"/>
      <c r="J101" s="76"/>
      <c r="K101" s="22"/>
      <c r="L101" s="178"/>
      <c r="M101" s="18"/>
      <c r="N101" s="18"/>
      <c r="O101" s="18"/>
    </row>
    <row r="102" spans="1:15" ht="15" thickBot="1" x14ac:dyDescent="0.35">
      <c r="A102" s="147"/>
      <c r="B102" s="5" t="s">
        <v>0</v>
      </c>
      <c r="C102" s="5"/>
      <c r="D102" s="3"/>
      <c r="E102" s="4"/>
      <c r="F102" s="4"/>
      <c r="G102" s="4"/>
      <c r="H102" s="116">
        <f>$H$4</f>
        <v>0</v>
      </c>
      <c r="I102" s="3"/>
      <c r="J102" s="3"/>
      <c r="K102" s="3"/>
      <c r="L102" s="172"/>
      <c r="M102" s="18"/>
      <c r="N102" s="18"/>
      <c r="O102" s="18"/>
    </row>
    <row r="103" spans="1:15" ht="46.2" thickBot="1" x14ac:dyDescent="0.35">
      <c r="A103" s="148" t="s">
        <v>1</v>
      </c>
      <c r="B103" s="114" t="s">
        <v>2</v>
      </c>
      <c r="C103" s="115" t="s">
        <v>56</v>
      </c>
      <c r="D103" s="115" t="s">
        <v>24</v>
      </c>
      <c r="E103" s="115" t="s">
        <v>26</v>
      </c>
      <c r="F103" s="115" t="s">
        <v>73</v>
      </c>
      <c r="G103" s="113" t="s">
        <v>23</v>
      </c>
      <c r="H103" s="113" t="s">
        <v>27</v>
      </c>
      <c r="I103" s="114" t="s">
        <v>28</v>
      </c>
      <c r="J103" s="115" t="s">
        <v>29</v>
      </c>
      <c r="K103" s="115" t="s">
        <v>30</v>
      </c>
      <c r="L103" s="18"/>
      <c r="M103" s="18"/>
      <c r="N103" s="18"/>
      <c r="O103"/>
    </row>
    <row r="104" spans="1:15" ht="21.75" customHeight="1" thickBot="1" x14ac:dyDescent="0.35">
      <c r="A104" s="151">
        <v>1</v>
      </c>
      <c r="B104" s="62" t="s">
        <v>89</v>
      </c>
      <c r="C104" s="62" t="s">
        <v>59</v>
      </c>
      <c r="D104" s="63">
        <v>106</v>
      </c>
      <c r="E104" s="64" t="s">
        <v>3</v>
      </c>
      <c r="F104" s="64" t="s">
        <v>74</v>
      </c>
      <c r="G104" s="64"/>
      <c r="H104" s="83"/>
      <c r="I104" s="60">
        <f t="shared" ref="I104:I112" si="11">ROUND(H104*1.095,2)</f>
        <v>0</v>
      </c>
      <c r="J104" s="100">
        <f>H104*D104</f>
        <v>0</v>
      </c>
      <c r="K104" s="100">
        <f t="shared" ref="K104:K112" si="12">ROUND(I104*D104,2)</f>
        <v>0</v>
      </c>
      <c r="L104" s="1"/>
      <c r="O104"/>
    </row>
    <row r="105" spans="1:15" ht="15" thickBot="1" x14ac:dyDescent="0.35">
      <c r="A105" s="151">
        <v>2</v>
      </c>
      <c r="B105" s="10" t="s">
        <v>90</v>
      </c>
      <c r="C105" s="10" t="s">
        <v>59</v>
      </c>
      <c r="D105" s="11">
        <v>514</v>
      </c>
      <c r="E105" s="15" t="s">
        <v>3</v>
      </c>
      <c r="F105" s="14" t="s">
        <v>74</v>
      </c>
      <c r="G105" s="14"/>
      <c r="H105" s="83"/>
      <c r="I105" s="60">
        <f t="shared" si="11"/>
        <v>0</v>
      </c>
      <c r="J105" s="100">
        <f t="shared" ref="J105:J112" si="13">H105*D105</f>
        <v>0</v>
      </c>
      <c r="K105" s="100">
        <f t="shared" si="12"/>
        <v>0</v>
      </c>
      <c r="L105" s="1"/>
      <c r="O105"/>
    </row>
    <row r="106" spans="1:15" ht="15" thickBot="1" x14ac:dyDescent="0.35">
      <c r="A106" s="151">
        <v>3</v>
      </c>
      <c r="B106" s="10" t="s">
        <v>91</v>
      </c>
      <c r="C106" s="10" t="s">
        <v>59</v>
      </c>
      <c r="D106" s="11">
        <v>50</v>
      </c>
      <c r="E106" s="15" t="s">
        <v>3</v>
      </c>
      <c r="F106" s="14" t="s">
        <v>74</v>
      </c>
      <c r="G106" s="14"/>
      <c r="H106" s="83"/>
      <c r="I106" s="60">
        <f t="shared" si="11"/>
        <v>0</v>
      </c>
      <c r="J106" s="100">
        <f t="shared" si="13"/>
        <v>0</v>
      </c>
      <c r="K106" s="100">
        <f t="shared" si="12"/>
        <v>0</v>
      </c>
      <c r="L106" s="1"/>
      <c r="O106"/>
    </row>
    <row r="107" spans="1:15" ht="15" thickBot="1" x14ac:dyDescent="0.35">
      <c r="A107" s="151">
        <v>4</v>
      </c>
      <c r="B107" s="10" t="s">
        <v>92</v>
      </c>
      <c r="C107" s="10" t="s">
        <v>59</v>
      </c>
      <c r="D107" s="11">
        <v>15</v>
      </c>
      <c r="E107" s="15" t="s">
        <v>3</v>
      </c>
      <c r="F107" s="14" t="s">
        <v>74</v>
      </c>
      <c r="G107" s="14"/>
      <c r="H107" s="83"/>
      <c r="I107" s="60">
        <f t="shared" si="11"/>
        <v>0</v>
      </c>
      <c r="J107" s="100">
        <f t="shared" si="13"/>
        <v>0</v>
      </c>
      <c r="K107" s="100">
        <f t="shared" si="12"/>
        <v>0</v>
      </c>
      <c r="L107" s="1"/>
      <c r="O107"/>
    </row>
    <row r="108" spans="1:15" ht="15" thickBot="1" x14ac:dyDescent="0.35">
      <c r="A108" s="151">
        <v>5</v>
      </c>
      <c r="B108" s="10" t="s">
        <v>93</v>
      </c>
      <c r="C108" s="10" t="s">
        <v>59</v>
      </c>
      <c r="D108" s="11">
        <v>9</v>
      </c>
      <c r="E108" s="15" t="s">
        <v>3</v>
      </c>
      <c r="F108" s="14" t="s">
        <v>74</v>
      </c>
      <c r="G108" s="14"/>
      <c r="H108" s="83"/>
      <c r="I108" s="60">
        <f t="shared" si="11"/>
        <v>0</v>
      </c>
      <c r="J108" s="100">
        <f t="shared" si="13"/>
        <v>0</v>
      </c>
      <c r="K108" s="100">
        <f t="shared" si="12"/>
        <v>0</v>
      </c>
      <c r="L108" s="1"/>
      <c r="O108"/>
    </row>
    <row r="109" spans="1:15" ht="15" thickBot="1" x14ac:dyDescent="0.35">
      <c r="A109" s="151">
        <v>6</v>
      </c>
      <c r="B109" s="10" t="s">
        <v>94</v>
      </c>
      <c r="C109" s="10" t="s">
        <v>59</v>
      </c>
      <c r="D109" s="11">
        <v>195</v>
      </c>
      <c r="E109" s="15" t="s">
        <v>3</v>
      </c>
      <c r="F109" s="14" t="s">
        <v>74</v>
      </c>
      <c r="G109" s="14"/>
      <c r="H109" s="83"/>
      <c r="I109" s="60">
        <f t="shared" si="11"/>
        <v>0</v>
      </c>
      <c r="J109" s="100">
        <f t="shared" si="13"/>
        <v>0</v>
      </c>
      <c r="K109" s="100">
        <f t="shared" si="12"/>
        <v>0</v>
      </c>
      <c r="L109" s="1"/>
      <c r="O109"/>
    </row>
    <row r="110" spans="1:15" ht="15" thickBot="1" x14ac:dyDescent="0.35">
      <c r="A110" s="151">
        <v>7</v>
      </c>
      <c r="B110" s="10" t="s">
        <v>95</v>
      </c>
      <c r="C110" s="10" t="s">
        <v>59</v>
      </c>
      <c r="D110" s="11">
        <v>42</v>
      </c>
      <c r="E110" s="15" t="s">
        <v>3</v>
      </c>
      <c r="F110" s="14" t="s">
        <v>74</v>
      </c>
      <c r="G110" s="14"/>
      <c r="H110" s="83"/>
      <c r="I110" s="60">
        <f t="shared" si="11"/>
        <v>0</v>
      </c>
      <c r="J110" s="100">
        <f t="shared" si="13"/>
        <v>0</v>
      </c>
      <c r="K110" s="100">
        <f t="shared" si="12"/>
        <v>0</v>
      </c>
      <c r="L110" s="1"/>
      <c r="O110"/>
    </row>
    <row r="111" spans="1:15" ht="15" thickBot="1" x14ac:dyDescent="0.35">
      <c r="A111" s="151">
        <v>8</v>
      </c>
      <c r="B111" s="10" t="s">
        <v>96</v>
      </c>
      <c r="C111" s="10" t="s">
        <v>59</v>
      </c>
      <c r="D111" s="11">
        <v>200</v>
      </c>
      <c r="E111" s="15" t="s">
        <v>3</v>
      </c>
      <c r="F111" s="14" t="s">
        <v>74</v>
      </c>
      <c r="G111" s="14"/>
      <c r="H111" s="83"/>
      <c r="I111" s="60">
        <f t="shared" si="11"/>
        <v>0</v>
      </c>
      <c r="J111" s="100">
        <f t="shared" si="13"/>
        <v>0</v>
      </c>
      <c r="K111" s="100">
        <f t="shared" si="12"/>
        <v>0</v>
      </c>
      <c r="L111" s="1"/>
      <c r="O111"/>
    </row>
    <row r="112" spans="1:15" ht="15" thickBot="1" x14ac:dyDescent="0.35">
      <c r="A112" s="151">
        <v>9</v>
      </c>
      <c r="B112" s="10" t="s">
        <v>97</v>
      </c>
      <c r="C112" s="10" t="s">
        <v>59</v>
      </c>
      <c r="D112" s="11">
        <v>34</v>
      </c>
      <c r="E112" s="15" t="s">
        <v>3</v>
      </c>
      <c r="F112" s="14" t="s">
        <v>74</v>
      </c>
      <c r="G112" s="14"/>
      <c r="H112" s="83"/>
      <c r="I112" s="60">
        <f t="shared" si="11"/>
        <v>0</v>
      </c>
      <c r="J112" s="100">
        <f t="shared" si="13"/>
        <v>0</v>
      </c>
      <c r="K112" s="100">
        <f t="shared" si="12"/>
        <v>0</v>
      </c>
      <c r="L112" s="1"/>
      <c r="O112"/>
    </row>
    <row r="113" spans="1:15" ht="15" thickBot="1" x14ac:dyDescent="0.35">
      <c r="A113" s="215" t="s">
        <v>4</v>
      </c>
      <c r="B113" s="216"/>
      <c r="C113" s="216"/>
      <c r="D113" s="216"/>
      <c r="E113" s="216"/>
      <c r="F113" s="216"/>
      <c r="G113" s="216"/>
      <c r="H113" s="216"/>
      <c r="I113" s="217"/>
      <c r="J113" s="104">
        <f>SUM(J104:J112)</f>
        <v>0</v>
      </c>
      <c r="K113" s="124">
        <f>SUM(K104:K112)</f>
        <v>0</v>
      </c>
      <c r="L113" s="1"/>
      <c r="O113"/>
    </row>
    <row r="114" spans="1:15" x14ac:dyDescent="0.3">
      <c r="A114" s="149"/>
      <c r="B114" s="72"/>
      <c r="C114" s="72"/>
      <c r="D114" s="20"/>
      <c r="E114" s="20"/>
      <c r="F114" s="20"/>
      <c r="G114" s="119" t="s">
        <v>34</v>
      </c>
      <c r="H114" s="122">
        <f>J113</f>
        <v>0</v>
      </c>
      <c r="I114" s="20"/>
      <c r="J114" s="20"/>
      <c r="K114" s="21"/>
    </row>
    <row r="115" spans="1:15" x14ac:dyDescent="0.3">
      <c r="A115" s="153"/>
      <c r="B115" s="19"/>
      <c r="C115" s="19"/>
      <c r="D115" s="26"/>
      <c r="E115" s="27"/>
      <c r="F115" s="27"/>
      <c r="G115" s="57"/>
      <c r="I115" s="57"/>
      <c r="J115" s="34"/>
      <c r="K115" s="34"/>
      <c r="L115" s="179"/>
      <c r="M115" s="28"/>
      <c r="N115" s="28"/>
      <c r="O115" s="28"/>
    </row>
    <row r="116" spans="1:15" x14ac:dyDescent="0.3">
      <c r="A116" s="153"/>
      <c r="B116" s="19"/>
      <c r="C116" s="19"/>
      <c r="D116" s="26"/>
      <c r="E116" s="27"/>
      <c r="F116" s="27"/>
      <c r="G116" s="57"/>
      <c r="I116" s="34"/>
      <c r="J116" s="34"/>
      <c r="K116" s="34"/>
      <c r="L116" s="179"/>
      <c r="M116" s="28"/>
      <c r="N116" s="28"/>
      <c r="O116" s="28"/>
    </row>
    <row r="117" spans="1:15" x14ac:dyDescent="0.3">
      <c r="A117" s="153"/>
      <c r="B117" s="125" t="s">
        <v>36</v>
      </c>
      <c r="C117" s="125"/>
      <c r="D117" s="126"/>
      <c r="E117" s="127" t="s">
        <v>37</v>
      </c>
      <c r="F117" s="127"/>
      <c r="G117" s="127"/>
      <c r="H117" s="127"/>
      <c r="I117" s="129" t="s">
        <v>38</v>
      </c>
      <c r="J117" s="34"/>
      <c r="K117" s="34"/>
      <c r="L117" s="179"/>
      <c r="M117" s="28"/>
      <c r="N117" s="28"/>
      <c r="O117" s="28"/>
    </row>
    <row r="118" spans="1:15" x14ac:dyDescent="0.3">
      <c r="A118" s="153"/>
      <c r="B118" s="19"/>
      <c r="C118" s="19"/>
      <c r="D118" s="26"/>
      <c r="E118" s="27"/>
      <c r="F118" s="27"/>
      <c r="G118" s="57"/>
      <c r="I118" s="34"/>
      <c r="J118" s="34"/>
      <c r="K118" s="34"/>
      <c r="L118" s="179"/>
      <c r="M118" s="28"/>
      <c r="N118" s="28"/>
      <c r="O118" s="28"/>
    </row>
    <row r="119" spans="1:15" x14ac:dyDescent="0.3">
      <c r="A119" s="153"/>
      <c r="B119" s="19"/>
      <c r="C119" s="19"/>
      <c r="D119" s="26"/>
      <c r="E119" s="27"/>
      <c r="F119" s="27"/>
      <c r="G119" s="57"/>
      <c r="I119" s="34"/>
      <c r="J119" s="34"/>
      <c r="K119" s="34"/>
      <c r="L119" s="179"/>
      <c r="M119" s="28"/>
      <c r="N119" s="28"/>
      <c r="O119" s="28"/>
    </row>
    <row r="120" spans="1:15" x14ac:dyDescent="0.3">
      <c r="A120" s="153"/>
      <c r="B120" s="19"/>
      <c r="C120" s="19"/>
      <c r="D120" s="26"/>
      <c r="E120" s="27"/>
      <c r="F120" s="27"/>
      <c r="G120" s="57"/>
      <c r="I120" s="34"/>
      <c r="J120" s="34"/>
      <c r="K120" s="34"/>
      <c r="L120" s="179"/>
      <c r="M120" s="28"/>
      <c r="N120" s="28"/>
      <c r="O120" s="28"/>
    </row>
    <row r="121" spans="1:15" x14ac:dyDescent="0.3">
      <c r="A121" s="153"/>
      <c r="B121" s="19"/>
      <c r="C121" s="19"/>
      <c r="D121" s="26"/>
      <c r="E121" s="27"/>
      <c r="F121" s="27"/>
      <c r="G121" s="57"/>
      <c r="I121" s="34"/>
      <c r="J121" s="34"/>
      <c r="K121" s="34"/>
      <c r="L121" s="179"/>
      <c r="M121" s="28"/>
      <c r="N121" s="28"/>
      <c r="O121" s="28"/>
    </row>
    <row r="122" spans="1:15" ht="15" thickBot="1" x14ac:dyDescent="0.35">
      <c r="A122" s="150" t="s">
        <v>106</v>
      </c>
      <c r="B122" s="28"/>
      <c r="C122" s="28"/>
      <c r="D122" s="26"/>
      <c r="E122" s="27"/>
      <c r="F122" s="27"/>
      <c r="G122" s="27"/>
      <c r="H122" s="86"/>
      <c r="I122" s="35"/>
      <c r="J122" s="35"/>
      <c r="K122" s="35"/>
      <c r="L122" s="179"/>
      <c r="M122" s="28"/>
      <c r="N122" s="28"/>
      <c r="O122" s="28"/>
    </row>
    <row r="123" spans="1:15" ht="15" thickBot="1" x14ac:dyDescent="0.35">
      <c r="A123" s="147"/>
      <c r="B123" s="5" t="s">
        <v>0</v>
      </c>
      <c r="C123" s="5"/>
      <c r="D123" s="3"/>
      <c r="E123" s="4"/>
      <c r="F123" s="4"/>
      <c r="G123" s="4"/>
      <c r="H123" s="116">
        <f>$H$4</f>
        <v>0</v>
      </c>
      <c r="I123" s="3"/>
      <c r="J123" s="3"/>
      <c r="K123" s="3"/>
      <c r="L123" s="172"/>
      <c r="M123" s="28"/>
      <c r="N123" s="28"/>
      <c r="O123" s="28"/>
    </row>
    <row r="124" spans="1:15" ht="72" thickBot="1" x14ac:dyDescent="0.35">
      <c r="A124" s="148" t="s">
        <v>1</v>
      </c>
      <c r="B124" s="114" t="s">
        <v>2</v>
      </c>
      <c r="C124" s="115" t="s">
        <v>56</v>
      </c>
      <c r="D124" s="115" t="s">
        <v>24</v>
      </c>
      <c r="E124" s="115" t="s">
        <v>26</v>
      </c>
      <c r="F124" s="115" t="s">
        <v>73</v>
      </c>
      <c r="G124" s="113" t="s">
        <v>23</v>
      </c>
      <c r="H124" s="113" t="s">
        <v>27</v>
      </c>
      <c r="I124" s="114" t="s">
        <v>28</v>
      </c>
      <c r="J124" s="115" t="s">
        <v>29</v>
      </c>
      <c r="K124" s="115" t="s">
        <v>30</v>
      </c>
      <c r="L124" s="180" t="s">
        <v>25</v>
      </c>
      <c r="M124" s="28"/>
      <c r="N124" s="28"/>
      <c r="O124" s="28"/>
    </row>
    <row r="125" spans="1:15" ht="15" thickBot="1" x14ac:dyDescent="0.35">
      <c r="A125" s="151">
        <v>1</v>
      </c>
      <c r="B125" s="6" t="s">
        <v>98</v>
      </c>
      <c r="C125" s="6" t="s">
        <v>59</v>
      </c>
      <c r="D125" s="7">
        <v>12</v>
      </c>
      <c r="E125" s="14" t="s">
        <v>3</v>
      </c>
      <c r="F125" s="14" t="s">
        <v>74</v>
      </c>
      <c r="G125" s="14"/>
      <c r="H125" s="83"/>
      <c r="I125" s="60">
        <f t="shared" ref="I125" si="14">ROUND(H125*1.095,2)</f>
        <v>0</v>
      </c>
      <c r="J125" s="100">
        <f>H125*D125</f>
        <v>0</v>
      </c>
      <c r="K125" s="61">
        <f t="shared" ref="K125" si="15">ROUND(I125*D125,2)</f>
        <v>0</v>
      </c>
      <c r="L125" s="174"/>
    </row>
    <row r="126" spans="1:15" ht="15" thickBot="1" x14ac:dyDescent="0.35">
      <c r="A126" s="151">
        <v>2</v>
      </c>
      <c r="B126" s="6" t="s">
        <v>99</v>
      </c>
      <c r="C126" s="6" t="s">
        <v>59</v>
      </c>
      <c r="D126" s="7">
        <v>39</v>
      </c>
      <c r="E126" s="14" t="s">
        <v>3</v>
      </c>
      <c r="F126" s="14" t="s">
        <v>74</v>
      </c>
      <c r="G126" s="14"/>
      <c r="H126" s="83"/>
      <c r="I126" s="60">
        <f t="shared" ref="I126:I132" si="16">ROUND(H126*1.095,2)</f>
        <v>0</v>
      </c>
      <c r="J126" s="100">
        <f t="shared" ref="J126:J132" si="17">H126*D126</f>
        <v>0</v>
      </c>
      <c r="K126" s="61">
        <f t="shared" ref="K126:K132" si="18">ROUND(I126*D126,2)</f>
        <v>0</v>
      </c>
      <c r="L126" s="174"/>
    </row>
    <row r="127" spans="1:15" ht="15" thickBot="1" x14ac:dyDescent="0.35">
      <c r="A127" s="151">
        <v>3</v>
      </c>
      <c r="B127" s="6" t="s">
        <v>100</v>
      </c>
      <c r="C127" s="6" t="s">
        <v>59</v>
      </c>
      <c r="D127" s="7">
        <v>30</v>
      </c>
      <c r="E127" s="14" t="s">
        <v>3</v>
      </c>
      <c r="F127" s="14" t="s">
        <v>74</v>
      </c>
      <c r="G127" s="14"/>
      <c r="H127" s="83"/>
      <c r="I127" s="60">
        <f t="shared" si="16"/>
        <v>0</v>
      </c>
      <c r="J127" s="100">
        <f t="shared" si="17"/>
        <v>0</v>
      </c>
      <c r="K127" s="61">
        <f t="shared" si="18"/>
        <v>0</v>
      </c>
      <c r="L127" s="174"/>
    </row>
    <row r="128" spans="1:15" ht="15" thickBot="1" x14ac:dyDescent="0.35">
      <c r="A128" s="151">
        <v>4</v>
      </c>
      <c r="B128" s="6" t="s">
        <v>101</v>
      </c>
      <c r="C128" s="6" t="s">
        <v>59</v>
      </c>
      <c r="D128" s="7">
        <v>31</v>
      </c>
      <c r="E128" s="14" t="s">
        <v>3</v>
      </c>
      <c r="F128" s="14" t="s">
        <v>74</v>
      </c>
      <c r="G128" s="14"/>
      <c r="H128" s="83"/>
      <c r="I128" s="60">
        <f t="shared" si="16"/>
        <v>0</v>
      </c>
      <c r="J128" s="100">
        <f t="shared" si="17"/>
        <v>0</v>
      </c>
      <c r="K128" s="61">
        <f t="shared" si="18"/>
        <v>0</v>
      </c>
      <c r="L128" s="174"/>
    </row>
    <row r="129" spans="1:15" ht="15" thickBot="1" x14ac:dyDescent="0.35">
      <c r="A129" s="151">
        <v>5</v>
      </c>
      <c r="B129" s="6" t="s">
        <v>102</v>
      </c>
      <c r="C129" s="6" t="s">
        <v>59</v>
      </c>
      <c r="D129" s="7">
        <v>30</v>
      </c>
      <c r="E129" s="14" t="s">
        <v>3</v>
      </c>
      <c r="F129" s="14" t="s">
        <v>74</v>
      </c>
      <c r="G129" s="14"/>
      <c r="H129" s="83"/>
      <c r="I129" s="60">
        <f t="shared" si="16"/>
        <v>0</v>
      </c>
      <c r="J129" s="100">
        <f t="shared" si="17"/>
        <v>0</v>
      </c>
      <c r="K129" s="61">
        <f t="shared" si="18"/>
        <v>0</v>
      </c>
      <c r="L129" s="174"/>
    </row>
    <row r="130" spans="1:15" ht="15" thickBot="1" x14ac:dyDescent="0.35">
      <c r="A130" s="151">
        <v>6</v>
      </c>
      <c r="B130" s="6" t="s">
        <v>103</v>
      </c>
      <c r="C130" s="6" t="s">
        <v>59</v>
      </c>
      <c r="D130" s="7">
        <v>80</v>
      </c>
      <c r="E130" s="14" t="s">
        <v>3</v>
      </c>
      <c r="F130" s="14" t="s">
        <v>74</v>
      </c>
      <c r="G130" s="14"/>
      <c r="H130" s="83"/>
      <c r="I130" s="60">
        <f t="shared" si="16"/>
        <v>0</v>
      </c>
      <c r="J130" s="100">
        <f t="shared" si="17"/>
        <v>0</v>
      </c>
      <c r="K130" s="61">
        <f t="shared" si="18"/>
        <v>0</v>
      </c>
      <c r="L130" s="174"/>
    </row>
    <row r="131" spans="1:15" ht="15" thickBot="1" x14ac:dyDescent="0.35">
      <c r="A131" s="151">
        <v>7</v>
      </c>
      <c r="B131" s="6" t="s">
        <v>104</v>
      </c>
      <c r="C131" s="6" t="s">
        <v>59</v>
      </c>
      <c r="D131" s="7">
        <v>3</v>
      </c>
      <c r="E131" s="14" t="s">
        <v>3</v>
      </c>
      <c r="F131" s="14" t="s">
        <v>74</v>
      </c>
      <c r="G131" s="14"/>
      <c r="H131" s="83"/>
      <c r="I131" s="60">
        <f t="shared" si="16"/>
        <v>0</v>
      </c>
      <c r="J131" s="100">
        <f t="shared" si="17"/>
        <v>0</v>
      </c>
      <c r="K131" s="61">
        <f t="shared" si="18"/>
        <v>0</v>
      </c>
      <c r="L131" s="174"/>
    </row>
    <row r="132" spans="1:15" ht="15" thickBot="1" x14ac:dyDescent="0.35">
      <c r="A132" s="151">
        <v>8</v>
      </c>
      <c r="B132" s="6" t="s">
        <v>105</v>
      </c>
      <c r="C132" s="6" t="s">
        <v>59</v>
      </c>
      <c r="D132" s="7">
        <v>35</v>
      </c>
      <c r="E132" s="14" t="s">
        <v>3</v>
      </c>
      <c r="F132" s="14" t="s">
        <v>74</v>
      </c>
      <c r="G132" s="14"/>
      <c r="H132" s="83"/>
      <c r="I132" s="60">
        <f t="shared" si="16"/>
        <v>0</v>
      </c>
      <c r="J132" s="100">
        <f t="shared" si="17"/>
        <v>0</v>
      </c>
      <c r="K132" s="61">
        <f t="shared" si="18"/>
        <v>0</v>
      </c>
      <c r="L132" s="174"/>
    </row>
    <row r="133" spans="1:15" ht="15" thickBot="1" x14ac:dyDescent="0.35">
      <c r="A133" s="215" t="s">
        <v>4</v>
      </c>
      <c r="B133" s="216"/>
      <c r="C133" s="216"/>
      <c r="D133" s="216"/>
      <c r="E133" s="216"/>
      <c r="F133" s="216"/>
      <c r="G133" s="216"/>
      <c r="H133" s="216"/>
      <c r="I133" s="217"/>
      <c r="J133" s="104">
        <f>SUM(J125:J132)</f>
        <v>0</v>
      </c>
      <c r="K133" s="105">
        <f>SUM(K125:K132)</f>
        <v>0</v>
      </c>
      <c r="L133" s="181">
        <f>SUM(L125:L132)</f>
        <v>0</v>
      </c>
      <c r="M133" s="28"/>
      <c r="N133" s="28"/>
      <c r="O133" s="28"/>
    </row>
    <row r="134" spans="1:15" x14ac:dyDescent="0.3">
      <c r="A134" s="149"/>
      <c r="B134" s="72"/>
      <c r="C134" s="72"/>
      <c r="D134" s="20"/>
      <c r="E134" s="20"/>
      <c r="F134" s="20"/>
      <c r="G134" s="119" t="s">
        <v>34</v>
      </c>
      <c r="H134" s="122">
        <f>J133</f>
        <v>0</v>
      </c>
      <c r="I134" s="20"/>
      <c r="J134" s="20"/>
      <c r="K134" s="21"/>
      <c r="L134" s="179"/>
      <c r="M134" s="28"/>
      <c r="N134" s="28"/>
      <c r="O134" s="28"/>
    </row>
    <row r="135" spans="1:15" x14ac:dyDescent="0.3">
      <c r="A135" s="153"/>
      <c r="B135" s="19"/>
      <c r="C135" s="19"/>
      <c r="D135" s="26"/>
      <c r="E135" s="27"/>
      <c r="F135" s="27"/>
      <c r="G135" s="120" t="s">
        <v>35</v>
      </c>
      <c r="H135" s="121">
        <f>L133</f>
        <v>0</v>
      </c>
      <c r="I135" s="34"/>
      <c r="J135" s="34"/>
      <c r="K135" s="34"/>
      <c r="L135" s="179"/>
      <c r="M135" s="28"/>
      <c r="N135" s="28"/>
      <c r="O135" s="28"/>
    </row>
    <row r="136" spans="1:15" x14ac:dyDescent="0.3">
      <c r="A136" s="153"/>
      <c r="B136" s="19"/>
      <c r="C136" s="19"/>
      <c r="D136" s="26"/>
      <c r="E136" s="27"/>
      <c r="F136" s="27"/>
      <c r="G136" s="57"/>
      <c r="I136" s="34"/>
      <c r="J136" s="34"/>
      <c r="K136" s="34"/>
      <c r="L136" s="179"/>
      <c r="M136" s="28"/>
      <c r="N136" s="28"/>
      <c r="O136" s="28"/>
    </row>
    <row r="137" spans="1:15" x14ac:dyDescent="0.3">
      <c r="A137" s="153"/>
      <c r="B137" s="125" t="s">
        <v>36</v>
      </c>
      <c r="C137" s="125"/>
      <c r="D137" s="126"/>
      <c r="E137" s="127" t="s">
        <v>37</v>
      </c>
      <c r="F137" s="127"/>
      <c r="G137" s="127"/>
      <c r="H137" s="127"/>
      <c r="I137" s="129" t="s">
        <v>38</v>
      </c>
      <c r="J137" s="34"/>
      <c r="K137" s="34"/>
      <c r="L137" s="179"/>
      <c r="M137" s="28"/>
      <c r="N137" s="28"/>
      <c r="O137" s="28"/>
    </row>
    <row r="138" spans="1:15" x14ac:dyDescent="0.3">
      <c r="A138" s="153"/>
      <c r="B138" s="19"/>
      <c r="C138" s="19"/>
      <c r="D138" s="26"/>
      <c r="E138" s="27"/>
      <c r="F138" s="27"/>
      <c r="G138" s="57"/>
      <c r="I138" s="34"/>
      <c r="J138" s="34"/>
      <c r="K138" s="34"/>
      <c r="L138" s="179"/>
      <c r="M138" s="28"/>
      <c r="N138" s="28"/>
      <c r="O138" s="28"/>
    </row>
    <row r="139" spans="1:15" x14ac:dyDescent="0.3">
      <c r="A139" s="153"/>
      <c r="B139" s="19"/>
      <c r="C139" s="19"/>
      <c r="D139" s="26"/>
      <c r="E139" s="27"/>
      <c r="F139" s="27"/>
      <c r="G139" s="57"/>
      <c r="I139" s="34"/>
      <c r="J139" s="34"/>
      <c r="K139" s="34"/>
      <c r="L139" s="179"/>
      <c r="M139" s="28"/>
      <c r="N139" s="28"/>
      <c r="O139" s="28"/>
    </row>
    <row r="140" spans="1:15" x14ac:dyDescent="0.3">
      <c r="A140" s="153"/>
      <c r="B140" s="19"/>
      <c r="C140" s="19"/>
      <c r="D140" s="26"/>
      <c r="E140" s="27"/>
      <c r="F140" s="27"/>
      <c r="G140" s="57"/>
      <c r="I140" s="34"/>
      <c r="J140" s="34"/>
      <c r="K140" s="34"/>
      <c r="L140" s="179"/>
      <c r="M140" s="28"/>
      <c r="N140" s="28"/>
      <c r="O140" s="28"/>
    </row>
    <row r="141" spans="1:15" x14ac:dyDescent="0.3">
      <c r="A141" s="153"/>
      <c r="B141" s="19"/>
      <c r="C141" s="19"/>
      <c r="D141" s="26"/>
      <c r="E141" s="27"/>
      <c r="F141" s="27"/>
      <c r="G141" s="57"/>
      <c r="I141" s="34"/>
      <c r="J141" s="34"/>
      <c r="K141" s="34"/>
      <c r="L141" s="179"/>
      <c r="M141" s="28"/>
      <c r="N141" s="28"/>
      <c r="O141" s="28"/>
    </row>
    <row r="142" spans="1:15" ht="15" thickBot="1" x14ac:dyDescent="0.35">
      <c r="A142" s="164" t="s">
        <v>107</v>
      </c>
      <c r="B142" s="28"/>
      <c r="C142" s="28"/>
      <c r="D142" s="26"/>
      <c r="E142" s="27"/>
      <c r="F142" s="27"/>
      <c r="G142" s="27"/>
      <c r="H142" s="85"/>
      <c r="I142" s="34"/>
      <c r="J142" s="34"/>
      <c r="K142" s="34"/>
      <c r="L142" s="179"/>
      <c r="M142" s="28"/>
      <c r="N142" s="28"/>
      <c r="O142" s="28"/>
    </row>
    <row r="143" spans="1:15" ht="15" thickBot="1" x14ac:dyDescent="0.35">
      <c r="A143" s="147"/>
      <c r="B143" s="5" t="s">
        <v>0</v>
      </c>
      <c r="C143" s="5"/>
      <c r="D143" s="3"/>
      <c r="E143" s="4"/>
      <c r="F143" s="4"/>
      <c r="G143" s="4"/>
      <c r="H143" s="116">
        <f>$H$4</f>
        <v>0</v>
      </c>
      <c r="I143" s="3"/>
      <c r="J143" s="3"/>
      <c r="K143" s="3"/>
      <c r="L143" s="172"/>
      <c r="M143" s="28"/>
      <c r="N143" s="28"/>
      <c r="O143" s="28"/>
    </row>
    <row r="144" spans="1:15" ht="72" thickBot="1" x14ac:dyDescent="0.35">
      <c r="A144" s="148" t="s">
        <v>1</v>
      </c>
      <c r="B144" s="114" t="s">
        <v>2</v>
      </c>
      <c r="C144" s="115" t="s">
        <v>56</v>
      </c>
      <c r="D144" s="115" t="s">
        <v>24</v>
      </c>
      <c r="E144" s="115" t="s">
        <v>26</v>
      </c>
      <c r="F144" s="115" t="s">
        <v>73</v>
      </c>
      <c r="G144" s="113" t="s">
        <v>23</v>
      </c>
      <c r="H144" s="113" t="s">
        <v>27</v>
      </c>
      <c r="I144" s="114" t="s">
        <v>28</v>
      </c>
      <c r="J144" s="115" t="s">
        <v>29</v>
      </c>
      <c r="K144" s="115" t="s">
        <v>30</v>
      </c>
      <c r="L144" s="180" t="s">
        <v>25</v>
      </c>
      <c r="M144" s="28"/>
      <c r="N144" s="28"/>
      <c r="O144"/>
    </row>
    <row r="145" spans="1:15" ht="21" customHeight="1" thickBot="1" x14ac:dyDescent="0.35">
      <c r="A145" s="151">
        <v>1</v>
      </c>
      <c r="B145" s="65" t="s">
        <v>108</v>
      </c>
      <c r="C145" s="65" t="s">
        <v>59</v>
      </c>
      <c r="D145" s="66">
        <v>50</v>
      </c>
      <c r="E145" s="14" t="s">
        <v>3</v>
      </c>
      <c r="F145" s="14" t="s">
        <v>74</v>
      </c>
      <c r="G145" s="14"/>
      <c r="H145" s="80"/>
      <c r="I145" s="60">
        <f t="shared" ref="I145" si="19">ROUND(H145*1.095,2)</f>
        <v>0</v>
      </c>
      <c r="J145" s="100">
        <f>H145*D145</f>
        <v>0</v>
      </c>
      <c r="K145" s="61">
        <f t="shared" ref="K145" si="20">ROUND(I145*D145,2)</f>
        <v>0</v>
      </c>
      <c r="L145" s="174"/>
      <c r="O145"/>
    </row>
    <row r="146" spans="1:15" ht="15" thickBot="1" x14ac:dyDescent="0.35">
      <c r="A146" s="151">
        <v>2</v>
      </c>
      <c r="B146" s="10" t="s">
        <v>109</v>
      </c>
      <c r="C146" s="10" t="s">
        <v>59</v>
      </c>
      <c r="D146" s="11">
        <v>30</v>
      </c>
      <c r="E146" s="15" t="s">
        <v>3</v>
      </c>
      <c r="F146" s="14" t="s">
        <v>74</v>
      </c>
      <c r="G146" s="14"/>
      <c r="H146" s="80"/>
      <c r="I146" s="60">
        <f t="shared" ref="I146:I149" si="21">ROUND(H146*1.095,2)</f>
        <v>0</v>
      </c>
      <c r="J146" s="100">
        <f t="shared" ref="J146:J149" si="22">H146*D146</f>
        <v>0</v>
      </c>
      <c r="K146" s="61">
        <f t="shared" ref="K146:K149" si="23">ROUND(I146*D146,2)</f>
        <v>0</v>
      </c>
      <c r="L146" s="174"/>
      <c r="O146"/>
    </row>
    <row r="147" spans="1:15" ht="15" thickBot="1" x14ac:dyDescent="0.35">
      <c r="A147" s="151">
        <v>3</v>
      </c>
      <c r="B147" s="10" t="s">
        <v>110</v>
      </c>
      <c r="C147" s="10" t="s">
        <v>59</v>
      </c>
      <c r="D147" s="11">
        <v>5</v>
      </c>
      <c r="E147" s="15" t="s">
        <v>3</v>
      </c>
      <c r="F147" s="14" t="s">
        <v>74</v>
      </c>
      <c r="G147" s="14"/>
      <c r="H147" s="80"/>
      <c r="I147" s="60">
        <f t="shared" si="21"/>
        <v>0</v>
      </c>
      <c r="J147" s="100">
        <f t="shared" si="22"/>
        <v>0</v>
      </c>
      <c r="K147" s="61">
        <f t="shared" si="23"/>
        <v>0</v>
      </c>
      <c r="L147" s="174"/>
      <c r="O147"/>
    </row>
    <row r="148" spans="1:15" ht="15" thickBot="1" x14ac:dyDescent="0.35">
      <c r="A148" s="151">
        <v>4</v>
      </c>
      <c r="B148" s="10" t="s">
        <v>111</v>
      </c>
      <c r="C148" s="10" t="s">
        <v>59</v>
      </c>
      <c r="D148" s="11">
        <v>64</v>
      </c>
      <c r="E148" s="15" t="s">
        <v>3</v>
      </c>
      <c r="F148" s="14" t="s">
        <v>74</v>
      </c>
      <c r="G148" s="14"/>
      <c r="H148" s="80"/>
      <c r="I148" s="60">
        <f t="shared" si="21"/>
        <v>0</v>
      </c>
      <c r="J148" s="100">
        <f t="shared" si="22"/>
        <v>0</v>
      </c>
      <c r="K148" s="61">
        <f t="shared" si="23"/>
        <v>0</v>
      </c>
      <c r="L148" s="174"/>
      <c r="O148"/>
    </row>
    <row r="149" spans="1:15" ht="15" thickBot="1" x14ac:dyDescent="0.35">
      <c r="A149" s="151">
        <v>5</v>
      </c>
      <c r="B149" s="10" t="s">
        <v>112</v>
      </c>
      <c r="C149" s="10" t="s">
        <v>59</v>
      </c>
      <c r="D149" s="11">
        <v>20</v>
      </c>
      <c r="E149" s="15" t="s">
        <v>3</v>
      </c>
      <c r="F149" s="14" t="s">
        <v>74</v>
      </c>
      <c r="G149" s="14"/>
      <c r="H149" s="80"/>
      <c r="I149" s="60">
        <f t="shared" si="21"/>
        <v>0</v>
      </c>
      <c r="J149" s="100">
        <f t="shared" si="22"/>
        <v>0</v>
      </c>
      <c r="K149" s="61">
        <f t="shared" si="23"/>
        <v>0</v>
      </c>
      <c r="L149" s="174"/>
      <c r="O149"/>
    </row>
    <row r="150" spans="1:15" ht="15" thickBot="1" x14ac:dyDescent="0.35">
      <c r="A150" s="215" t="s">
        <v>4</v>
      </c>
      <c r="B150" s="216"/>
      <c r="C150" s="216"/>
      <c r="D150" s="216"/>
      <c r="E150" s="216"/>
      <c r="F150" s="216"/>
      <c r="G150" s="216"/>
      <c r="H150" s="216"/>
      <c r="I150" s="217"/>
      <c r="J150" s="104">
        <f>SUM(J145:J149)</f>
        <v>0</v>
      </c>
      <c r="K150" s="105">
        <f>SUM(K145:K149)</f>
        <v>0</v>
      </c>
      <c r="L150" s="181">
        <f>SUM(L145:L149)</f>
        <v>0</v>
      </c>
      <c r="M150" s="28"/>
      <c r="N150" s="28"/>
      <c r="O150"/>
    </row>
    <row r="151" spans="1:15" x14ac:dyDescent="0.3">
      <c r="A151" s="154"/>
      <c r="D151" s="26"/>
      <c r="E151" s="27"/>
      <c r="F151" s="27"/>
      <c r="G151" s="119" t="s">
        <v>34</v>
      </c>
      <c r="H151" s="122">
        <f>J150</f>
        <v>0</v>
      </c>
      <c r="I151" s="34"/>
      <c r="J151" s="34"/>
      <c r="K151" s="34"/>
      <c r="L151" s="179"/>
      <c r="M151" s="28"/>
      <c r="N151" s="28"/>
      <c r="O151"/>
    </row>
    <row r="152" spans="1:15" x14ac:dyDescent="0.3">
      <c r="A152" s="155"/>
      <c r="B152" s="19"/>
      <c r="C152" s="19"/>
      <c r="D152" s="26"/>
      <c r="E152" s="27"/>
      <c r="F152" s="27"/>
      <c r="G152" s="120" t="s">
        <v>35</v>
      </c>
      <c r="H152" s="121">
        <f>L150</f>
        <v>0</v>
      </c>
      <c r="I152" s="28"/>
      <c r="J152" s="28"/>
      <c r="K152" s="28"/>
      <c r="L152" s="179"/>
      <c r="M152" s="28"/>
      <c r="N152" s="28"/>
      <c r="O152" s="28"/>
    </row>
    <row r="153" spans="1:15" x14ac:dyDescent="0.3">
      <c r="A153" s="152"/>
      <c r="B153" s="31"/>
      <c r="C153" s="31"/>
      <c r="D153" s="32"/>
      <c r="E153" s="29"/>
      <c r="F153" s="29"/>
      <c r="G153" s="29"/>
      <c r="H153" s="84"/>
      <c r="I153" s="33"/>
      <c r="J153" s="75"/>
      <c r="K153" s="33"/>
      <c r="L153" s="178"/>
      <c r="M153" s="18"/>
      <c r="N153" s="18"/>
      <c r="O153" s="18"/>
    </row>
    <row r="154" spans="1:15" x14ac:dyDescent="0.3">
      <c r="A154" s="152"/>
      <c r="B154" s="125" t="s">
        <v>36</v>
      </c>
      <c r="C154" s="125"/>
      <c r="D154" s="126"/>
      <c r="E154" s="127" t="s">
        <v>37</v>
      </c>
      <c r="F154" s="127"/>
      <c r="G154" s="127"/>
      <c r="H154" s="127"/>
      <c r="I154" s="129" t="s">
        <v>38</v>
      </c>
      <c r="J154" s="109"/>
      <c r="K154" s="109"/>
      <c r="L154" s="178"/>
      <c r="M154" s="18"/>
      <c r="N154" s="18"/>
      <c r="O154" s="18"/>
    </row>
    <row r="155" spans="1:15" x14ac:dyDescent="0.3">
      <c r="A155" s="152"/>
      <c r="B155" s="31"/>
      <c r="C155" s="31"/>
      <c r="D155" s="32"/>
      <c r="E155" s="29"/>
      <c r="F155" s="29"/>
      <c r="G155" s="29"/>
      <c r="H155" s="84"/>
      <c r="I155" s="109"/>
      <c r="J155" s="109"/>
      <c r="K155" s="109"/>
      <c r="L155" s="178"/>
      <c r="M155" s="18"/>
      <c r="N155" s="18"/>
      <c r="O155" s="18"/>
    </row>
    <row r="156" spans="1:15" x14ac:dyDescent="0.3">
      <c r="A156" s="152"/>
      <c r="B156" s="31"/>
      <c r="C156" s="31"/>
      <c r="D156" s="32"/>
      <c r="E156" s="29"/>
      <c r="F156" s="29"/>
      <c r="G156" s="29"/>
      <c r="H156" s="84"/>
      <c r="I156" s="109"/>
      <c r="J156" s="109"/>
      <c r="K156" s="109"/>
      <c r="L156" s="178"/>
      <c r="M156" s="18"/>
      <c r="N156" s="18"/>
      <c r="O156" s="18"/>
    </row>
    <row r="157" spans="1:15" x14ac:dyDescent="0.3">
      <c r="A157" s="152"/>
      <c r="B157" s="31"/>
      <c r="C157" s="31"/>
      <c r="D157" s="32"/>
      <c r="E157" s="29"/>
      <c r="F157" s="29"/>
      <c r="G157" s="29"/>
      <c r="H157" s="84"/>
      <c r="I157" s="109"/>
      <c r="J157" s="109"/>
      <c r="K157" s="109"/>
      <c r="L157" s="178"/>
      <c r="M157" s="18"/>
      <c r="N157" s="18"/>
      <c r="O157" s="18"/>
    </row>
    <row r="158" spans="1:15" ht="15" thickBot="1" x14ac:dyDescent="0.35">
      <c r="A158" s="150" t="s">
        <v>113</v>
      </c>
      <c r="B158" s="18"/>
      <c r="C158" s="18"/>
      <c r="D158" s="32"/>
      <c r="E158" s="29"/>
      <c r="F158" s="29"/>
      <c r="G158" s="29"/>
      <c r="H158" s="88"/>
      <c r="I158" s="37"/>
      <c r="J158" s="37"/>
      <c r="K158" s="22"/>
      <c r="L158" s="178"/>
      <c r="M158" s="18"/>
      <c r="N158" s="18"/>
      <c r="O158" s="18"/>
    </row>
    <row r="159" spans="1:15" ht="15" thickBot="1" x14ac:dyDescent="0.35">
      <c r="A159" s="147"/>
      <c r="B159" s="5" t="s">
        <v>0</v>
      </c>
      <c r="C159" s="5"/>
      <c r="D159" s="3"/>
      <c r="E159" s="4"/>
      <c r="F159" s="4"/>
      <c r="G159" s="4"/>
      <c r="H159" s="116">
        <f>$H$4</f>
        <v>0</v>
      </c>
      <c r="I159" s="3"/>
      <c r="J159" s="3"/>
      <c r="K159" s="3"/>
      <c r="L159" s="172"/>
      <c r="M159" s="18"/>
      <c r="N159" s="18"/>
      <c r="O159" s="18"/>
    </row>
    <row r="160" spans="1:15" ht="72" thickBot="1" x14ac:dyDescent="0.35">
      <c r="A160" s="148" t="s">
        <v>1</v>
      </c>
      <c r="B160" s="114" t="s">
        <v>2</v>
      </c>
      <c r="C160" s="115" t="s">
        <v>56</v>
      </c>
      <c r="D160" s="115" t="s">
        <v>24</v>
      </c>
      <c r="E160" s="115" t="s">
        <v>26</v>
      </c>
      <c r="F160" s="115" t="s">
        <v>73</v>
      </c>
      <c r="G160" s="113" t="s">
        <v>23</v>
      </c>
      <c r="H160" s="113" t="s">
        <v>27</v>
      </c>
      <c r="I160" s="114" t="s">
        <v>28</v>
      </c>
      <c r="J160" s="115" t="s">
        <v>29</v>
      </c>
      <c r="K160" s="115" t="s">
        <v>30</v>
      </c>
      <c r="L160" s="180" t="s">
        <v>25</v>
      </c>
      <c r="M160" s="18"/>
      <c r="N160" s="18"/>
      <c r="O160" s="18"/>
    </row>
    <row r="161" spans="1:15" ht="15" thickBot="1" x14ac:dyDescent="0.35">
      <c r="A161" s="201">
        <v>1</v>
      </c>
      <c r="B161" s="40" t="s">
        <v>114</v>
      </c>
      <c r="C161" s="188" t="s">
        <v>59</v>
      </c>
      <c r="D161" s="41">
        <v>133</v>
      </c>
      <c r="E161" s="202" t="s">
        <v>3</v>
      </c>
      <c r="F161" s="202" t="s">
        <v>74</v>
      </c>
      <c r="G161" s="42"/>
      <c r="H161" s="89"/>
      <c r="I161" s="71">
        <f t="shared" ref="I161" si="24">ROUND(H161*1.095,2)</f>
        <v>0</v>
      </c>
      <c r="J161" s="101">
        <f>H161*D161</f>
        <v>0</v>
      </c>
      <c r="K161" s="61">
        <f t="shared" ref="K161" si="25">ROUND(I161*D161,2)</f>
        <v>0</v>
      </c>
      <c r="L161" s="174"/>
      <c r="M161" s="18"/>
      <c r="N161" s="18"/>
      <c r="O161" s="18"/>
    </row>
    <row r="162" spans="1:15" ht="15" thickBot="1" x14ac:dyDescent="0.35">
      <c r="A162" s="201">
        <v>2</v>
      </c>
      <c r="B162" s="58" t="s">
        <v>115</v>
      </c>
      <c r="C162" s="52" t="s">
        <v>59</v>
      </c>
      <c r="D162" s="38">
        <v>665</v>
      </c>
      <c r="E162" s="203" t="s">
        <v>3</v>
      </c>
      <c r="F162" s="203" t="s">
        <v>74</v>
      </c>
      <c r="G162" s="15"/>
      <c r="H162" s="90"/>
      <c r="I162" s="71">
        <f t="shared" ref="I162:I193" si="26">ROUND(H162*1.095,2)</f>
        <v>0</v>
      </c>
      <c r="J162" s="101">
        <f t="shared" ref="J162:J193" si="27">H162*D162</f>
        <v>0</v>
      </c>
      <c r="K162" s="61">
        <f t="shared" ref="K162:K193" si="28">ROUND(I162*D162,2)</f>
        <v>0</v>
      </c>
      <c r="L162" s="174"/>
      <c r="M162" s="18"/>
      <c r="N162" s="18"/>
      <c r="O162" s="18"/>
    </row>
    <row r="163" spans="1:15" ht="15" thickBot="1" x14ac:dyDescent="0.35">
      <c r="A163" s="201">
        <v>3</v>
      </c>
      <c r="B163" s="58" t="s">
        <v>116</v>
      </c>
      <c r="C163" s="52" t="s">
        <v>59</v>
      </c>
      <c r="D163" s="38">
        <v>36</v>
      </c>
      <c r="E163" s="203" t="s">
        <v>3</v>
      </c>
      <c r="F163" s="203" t="s">
        <v>74</v>
      </c>
      <c r="G163" s="15"/>
      <c r="H163" s="90"/>
      <c r="I163" s="71">
        <f t="shared" si="26"/>
        <v>0</v>
      </c>
      <c r="J163" s="101">
        <f t="shared" si="27"/>
        <v>0</v>
      </c>
      <c r="K163" s="61">
        <f t="shared" si="28"/>
        <v>0</v>
      </c>
      <c r="L163" s="174"/>
      <c r="M163" s="18"/>
      <c r="N163" s="18"/>
      <c r="O163" s="18"/>
    </row>
    <row r="164" spans="1:15" ht="15" thickBot="1" x14ac:dyDescent="0.35">
      <c r="A164" s="201">
        <v>4</v>
      </c>
      <c r="B164" s="43" t="s">
        <v>117</v>
      </c>
      <c r="C164" s="10" t="s">
        <v>59</v>
      </c>
      <c r="D164" s="11">
        <v>318</v>
      </c>
      <c r="E164" s="203" t="s">
        <v>3</v>
      </c>
      <c r="F164" s="203" t="s">
        <v>74</v>
      </c>
      <c r="G164" s="15"/>
      <c r="H164" s="90"/>
      <c r="I164" s="71">
        <f t="shared" si="26"/>
        <v>0</v>
      </c>
      <c r="J164" s="101">
        <f t="shared" si="27"/>
        <v>0</v>
      </c>
      <c r="K164" s="61">
        <f t="shared" si="28"/>
        <v>0</v>
      </c>
      <c r="L164" s="174"/>
    </row>
    <row r="165" spans="1:15" ht="15" thickBot="1" x14ac:dyDescent="0.35">
      <c r="A165" s="201">
        <v>5</v>
      </c>
      <c r="B165" s="43" t="s">
        <v>118</v>
      </c>
      <c r="C165" s="10" t="s">
        <v>59</v>
      </c>
      <c r="D165" s="11">
        <v>480</v>
      </c>
      <c r="E165" s="203" t="s">
        <v>3</v>
      </c>
      <c r="F165" s="203" t="s">
        <v>74</v>
      </c>
      <c r="G165" s="15"/>
      <c r="H165" s="90"/>
      <c r="I165" s="71">
        <f t="shared" si="26"/>
        <v>0</v>
      </c>
      <c r="J165" s="101">
        <f t="shared" si="27"/>
        <v>0</v>
      </c>
      <c r="K165" s="61">
        <f t="shared" si="28"/>
        <v>0</v>
      </c>
      <c r="L165" s="174"/>
    </row>
    <row r="166" spans="1:15" ht="15" thickBot="1" x14ac:dyDescent="0.35">
      <c r="A166" s="201">
        <v>6</v>
      </c>
      <c r="B166" s="43" t="s">
        <v>119</v>
      </c>
      <c r="C166" s="10" t="s">
        <v>59</v>
      </c>
      <c r="D166" s="11">
        <v>440</v>
      </c>
      <c r="E166" s="203" t="s">
        <v>3</v>
      </c>
      <c r="F166" s="203" t="s">
        <v>74</v>
      </c>
      <c r="G166" s="15"/>
      <c r="H166" s="90"/>
      <c r="I166" s="71">
        <f t="shared" si="26"/>
        <v>0</v>
      </c>
      <c r="J166" s="101">
        <f t="shared" si="27"/>
        <v>0</v>
      </c>
      <c r="K166" s="61">
        <f t="shared" si="28"/>
        <v>0</v>
      </c>
      <c r="L166" s="174"/>
    </row>
    <row r="167" spans="1:15" ht="15" thickBot="1" x14ac:dyDescent="0.35">
      <c r="A167" s="201">
        <v>7</v>
      </c>
      <c r="B167" s="43" t="s">
        <v>120</v>
      </c>
      <c r="C167" s="10" t="s">
        <v>59</v>
      </c>
      <c r="D167" s="11">
        <v>380</v>
      </c>
      <c r="E167" s="203" t="s">
        <v>3</v>
      </c>
      <c r="F167" s="203" t="s">
        <v>74</v>
      </c>
      <c r="G167" s="15"/>
      <c r="H167" s="90"/>
      <c r="I167" s="71">
        <f t="shared" si="26"/>
        <v>0</v>
      </c>
      <c r="J167" s="101">
        <f t="shared" si="27"/>
        <v>0</v>
      </c>
      <c r="K167" s="61">
        <f t="shared" si="28"/>
        <v>0</v>
      </c>
      <c r="L167" s="174"/>
    </row>
    <row r="168" spans="1:15" ht="15" thickBot="1" x14ac:dyDescent="0.35">
      <c r="A168" s="201">
        <v>8</v>
      </c>
      <c r="B168" s="43" t="s">
        <v>121</v>
      </c>
      <c r="C168" s="10" t="s">
        <v>59</v>
      </c>
      <c r="D168" s="11">
        <v>540</v>
      </c>
      <c r="E168" s="203" t="s">
        <v>3</v>
      </c>
      <c r="F168" s="203" t="s">
        <v>74</v>
      </c>
      <c r="G168" s="15"/>
      <c r="H168" s="90"/>
      <c r="I168" s="71">
        <f t="shared" si="26"/>
        <v>0</v>
      </c>
      <c r="J168" s="101">
        <f t="shared" si="27"/>
        <v>0</v>
      </c>
      <c r="K168" s="61">
        <f t="shared" si="28"/>
        <v>0</v>
      </c>
      <c r="L168" s="174"/>
    </row>
    <row r="169" spans="1:15" ht="15" thickBot="1" x14ac:dyDescent="0.35">
      <c r="A169" s="201">
        <v>9</v>
      </c>
      <c r="B169" s="43" t="s">
        <v>122</v>
      </c>
      <c r="C169" s="10" t="s">
        <v>59</v>
      </c>
      <c r="D169" s="11">
        <v>56</v>
      </c>
      <c r="E169" s="203" t="s">
        <v>3</v>
      </c>
      <c r="F169" s="203" t="s">
        <v>147</v>
      </c>
      <c r="G169" s="15"/>
      <c r="H169" s="90"/>
      <c r="I169" s="71">
        <f t="shared" si="26"/>
        <v>0</v>
      </c>
      <c r="J169" s="101">
        <f t="shared" si="27"/>
        <v>0</v>
      </c>
      <c r="K169" s="61">
        <f t="shared" si="28"/>
        <v>0</v>
      </c>
      <c r="L169" s="174"/>
    </row>
    <row r="170" spans="1:15" ht="15" thickBot="1" x14ac:dyDescent="0.35">
      <c r="A170" s="201">
        <v>10</v>
      </c>
      <c r="B170" s="43" t="s">
        <v>123</v>
      </c>
      <c r="C170" s="10" t="s">
        <v>59</v>
      </c>
      <c r="D170" s="11">
        <v>1900</v>
      </c>
      <c r="E170" s="203" t="s">
        <v>3</v>
      </c>
      <c r="F170" s="203" t="s">
        <v>74</v>
      </c>
      <c r="G170" s="15"/>
      <c r="H170" s="90"/>
      <c r="I170" s="71">
        <f t="shared" si="26"/>
        <v>0</v>
      </c>
      <c r="J170" s="101">
        <f t="shared" si="27"/>
        <v>0</v>
      </c>
      <c r="K170" s="61">
        <f t="shared" si="28"/>
        <v>0</v>
      </c>
      <c r="L170" s="174"/>
    </row>
    <row r="171" spans="1:15" ht="15" thickBot="1" x14ac:dyDescent="0.35">
      <c r="A171" s="201">
        <v>11</v>
      </c>
      <c r="B171" s="43" t="s">
        <v>124</v>
      </c>
      <c r="C171" s="10" t="s">
        <v>59</v>
      </c>
      <c r="D171" s="11">
        <v>470</v>
      </c>
      <c r="E171" s="203" t="s">
        <v>3</v>
      </c>
      <c r="F171" s="203" t="s">
        <v>74</v>
      </c>
      <c r="G171" s="15"/>
      <c r="H171" s="91"/>
      <c r="I171" s="71">
        <f t="shared" si="26"/>
        <v>0</v>
      </c>
      <c r="J171" s="101">
        <f t="shared" si="27"/>
        <v>0</v>
      </c>
      <c r="K171" s="61">
        <f t="shared" si="28"/>
        <v>0</v>
      </c>
      <c r="L171" s="174"/>
    </row>
    <row r="172" spans="1:15" ht="15" thickBot="1" x14ac:dyDescent="0.35">
      <c r="A172" s="201">
        <v>12</v>
      </c>
      <c r="B172" s="43" t="s">
        <v>125</v>
      </c>
      <c r="C172" s="10" t="s">
        <v>59</v>
      </c>
      <c r="D172" s="11">
        <v>67</v>
      </c>
      <c r="E172" s="203" t="s">
        <v>3</v>
      </c>
      <c r="F172" s="203" t="s">
        <v>74</v>
      </c>
      <c r="G172" s="15"/>
      <c r="H172" s="91"/>
      <c r="I172" s="71">
        <f t="shared" si="26"/>
        <v>0</v>
      </c>
      <c r="J172" s="101">
        <f t="shared" si="27"/>
        <v>0</v>
      </c>
      <c r="K172" s="61">
        <f t="shared" si="28"/>
        <v>0</v>
      </c>
      <c r="L172" s="174"/>
    </row>
    <row r="173" spans="1:15" ht="15" thickBot="1" x14ac:dyDescent="0.35">
      <c r="A173" s="201">
        <v>13</v>
      </c>
      <c r="B173" s="43" t="s">
        <v>126</v>
      </c>
      <c r="C173" s="10" t="s">
        <v>59</v>
      </c>
      <c r="D173" s="11">
        <v>130</v>
      </c>
      <c r="E173" s="203" t="s">
        <v>3</v>
      </c>
      <c r="F173" s="203" t="s">
        <v>74</v>
      </c>
      <c r="G173" s="15"/>
      <c r="H173" s="91"/>
      <c r="I173" s="71">
        <f t="shared" si="26"/>
        <v>0</v>
      </c>
      <c r="J173" s="101">
        <f t="shared" si="27"/>
        <v>0</v>
      </c>
      <c r="K173" s="61">
        <f t="shared" si="28"/>
        <v>0</v>
      </c>
      <c r="L173" s="174"/>
    </row>
    <row r="174" spans="1:15" ht="15" thickBot="1" x14ac:dyDescent="0.35">
      <c r="A174" s="201">
        <v>14</v>
      </c>
      <c r="B174" s="43" t="s">
        <v>127</v>
      </c>
      <c r="C174" s="10" t="s">
        <v>59</v>
      </c>
      <c r="D174" s="11">
        <v>190</v>
      </c>
      <c r="E174" s="203" t="s">
        <v>3</v>
      </c>
      <c r="F174" s="203" t="s">
        <v>74</v>
      </c>
      <c r="G174" s="15"/>
      <c r="H174" s="91"/>
      <c r="I174" s="71">
        <f t="shared" si="26"/>
        <v>0</v>
      </c>
      <c r="J174" s="101">
        <f t="shared" si="27"/>
        <v>0</v>
      </c>
      <c r="K174" s="61">
        <f t="shared" si="28"/>
        <v>0</v>
      </c>
      <c r="L174" s="174"/>
    </row>
    <row r="175" spans="1:15" ht="15" thickBot="1" x14ac:dyDescent="0.35">
      <c r="A175" s="201">
        <v>15</v>
      </c>
      <c r="B175" s="43" t="s">
        <v>128</v>
      </c>
      <c r="C175" s="10" t="s">
        <v>59</v>
      </c>
      <c r="D175" s="11">
        <v>36</v>
      </c>
      <c r="E175" s="203" t="s">
        <v>3</v>
      </c>
      <c r="F175" s="203" t="s">
        <v>74</v>
      </c>
      <c r="G175" s="15"/>
      <c r="H175" s="91"/>
      <c r="I175" s="71">
        <f t="shared" si="26"/>
        <v>0</v>
      </c>
      <c r="J175" s="101">
        <f t="shared" si="27"/>
        <v>0</v>
      </c>
      <c r="K175" s="61">
        <f t="shared" si="28"/>
        <v>0</v>
      </c>
      <c r="L175" s="174"/>
    </row>
    <row r="176" spans="1:15" ht="15" thickBot="1" x14ac:dyDescent="0.35">
      <c r="A176" s="201">
        <v>16</v>
      </c>
      <c r="B176" s="43" t="s">
        <v>129</v>
      </c>
      <c r="C176" s="10" t="s">
        <v>59</v>
      </c>
      <c r="D176" s="11">
        <v>100</v>
      </c>
      <c r="E176" s="203" t="s">
        <v>3</v>
      </c>
      <c r="F176" s="203" t="s">
        <v>74</v>
      </c>
      <c r="G176" s="15"/>
      <c r="H176" s="91"/>
      <c r="I176" s="71">
        <f t="shared" si="26"/>
        <v>0</v>
      </c>
      <c r="J176" s="101">
        <f t="shared" si="27"/>
        <v>0</v>
      </c>
      <c r="K176" s="61">
        <f t="shared" si="28"/>
        <v>0</v>
      </c>
      <c r="L176" s="174"/>
    </row>
    <row r="177" spans="1:12" ht="15" thickBot="1" x14ac:dyDescent="0.35">
      <c r="A177" s="201">
        <v>17</v>
      </c>
      <c r="B177" s="43" t="s">
        <v>130</v>
      </c>
      <c r="C177" s="10" t="s">
        <v>59</v>
      </c>
      <c r="D177" s="11">
        <v>520</v>
      </c>
      <c r="E177" s="203" t="s">
        <v>3</v>
      </c>
      <c r="F177" s="203" t="s">
        <v>74</v>
      </c>
      <c r="G177" s="15"/>
      <c r="H177" s="91"/>
      <c r="I177" s="71">
        <f t="shared" si="26"/>
        <v>0</v>
      </c>
      <c r="J177" s="101">
        <f t="shared" si="27"/>
        <v>0</v>
      </c>
      <c r="K177" s="61">
        <f t="shared" si="28"/>
        <v>0</v>
      </c>
      <c r="L177" s="174"/>
    </row>
    <row r="178" spans="1:12" ht="15" thickBot="1" x14ac:dyDescent="0.35">
      <c r="A178" s="201">
        <v>18</v>
      </c>
      <c r="B178" s="43" t="s">
        <v>131</v>
      </c>
      <c r="C178" s="10" t="s">
        <v>59</v>
      </c>
      <c r="D178" s="11">
        <v>160</v>
      </c>
      <c r="E178" s="203" t="s">
        <v>3</v>
      </c>
      <c r="F178" s="203" t="s">
        <v>74</v>
      </c>
      <c r="G178" s="15"/>
      <c r="H178" s="91"/>
      <c r="I178" s="71">
        <f t="shared" si="26"/>
        <v>0</v>
      </c>
      <c r="J178" s="101">
        <f t="shared" si="27"/>
        <v>0</v>
      </c>
      <c r="K178" s="61">
        <f t="shared" si="28"/>
        <v>0</v>
      </c>
      <c r="L178" s="174"/>
    </row>
    <row r="179" spans="1:12" ht="15" thickBot="1" x14ac:dyDescent="0.35">
      <c r="A179" s="201">
        <v>19</v>
      </c>
      <c r="B179" s="43" t="s">
        <v>132</v>
      </c>
      <c r="C179" s="10" t="s">
        <v>59</v>
      </c>
      <c r="D179" s="11">
        <v>2</v>
      </c>
      <c r="E179" s="203" t="s">
        <v>3</v>
      </c>
      <c r="F179" s="203" t="s">
        <v>74</v>
      </c>
      <c r="G179" s="15"/>
      <c r="H179" s="91"/>
      <c r="I179" s="71">
        <f t="shared" si="26"/>
        <v>0</v>
      </c>
      <c r="J179" s="101">
        <f t="shared" si="27"/>
        <v>0</v>
      </c>
      <c r="K179" s="61">
        <f t="shared" si="28"/>
        <v>0</v>
      </c>
      <c r="L179" s="174"/>
    </row>
    <row r="180" spans="1:12" ht="15" thickBot="1" x14ac:dyDescent="0.35">
      <c r="A180" s="201">
        <v>20</v>
      </c>
      <c r="B180" s="43" t="s">
        <v>133</v>
      </c>
      <c r="C180" s="10" t="s">
        <v>59</v>
      </c>
      <c r="D180" s="11">
        <v>72</v>
      </c>
      <c r="E180" s="203" t="s">
        <v>3</v>
      </c>
      <c r="F180" s="203" t="s">
        <v>74</v>
      </c>
      <c r="G180" s="15"/>
      <c r="H180" s="91"/>
      <c r="I180" s="71">
        <f t="shared" si="26"/>
        <v>0</v>
      </c>
      <c r="J180" s="101">
        <f t="shared" si="27"/>
        <v>0</v>
      </c>
      <c r="K180" s="61">
        <f t="shared" si="28"/>
        <v>0</v>
      </c>
      <c r="L180" s="174"/>
    </row>
    <row r="181" spans="1:12" ht="15" thickBot="1" x14ac:dyDescent="0.35">
      <c r="A181" s="201">
        <v>21</v>
      </c>
      <c r="B181" s="43" t="s">
        <v>134</v>
      </c>
      <c r="C181" s="10" t="s">
        <v>59</v>
      </c>
      <c r="D181" s="11">
        <v>120</v>
      </c>
      <c r="E181" s="203" t="s">
        <v>3</v>
      </c>
      <c r="F181" s="203" t="s">
        <v>74</v>
      </c>
      <c r="G181" s="15"/>
      <c r="H181" s="91"/>
      <c r="I181" s="71">
        <f t="shared" si="26"/>
        <v>0</v>
      </c>
      <c r="J181" s="101">
        <f t="shared" si="27"/>
        <v>0</v>
      </c>
      <c r="K181" s="61">
        <f t="shared" si="28"/>
        <v>0</v>
      </c>
      <c r="L181" s="174"/>
    </row>
    <row r="182" spans="1:12" ht="15" thickBot="1" x14ac:dyDescent="0.35">
      <c r="A182" s="201">
        <v>22</v>
      </c>
      <c r="B182" s="43" t="s">
        <v>135</v>
      </c>
      <c r="C182" s="10" t="s">
        <v>59</v>
      </c>
      <c r="D182" s="11">
        <v>5</v>
      </c>
      <c r="E182" s="203" t="s">
        <v>3</v>
      </c>
      <c r="F182" s="203" t="s">
        <v>74</v>
      </c>
      <c r="G182" s="15"/>
      <c r="H182" s="91"/>
      <c r="I182" s="71">
        <f t="shared" si="26"/>
        <v>0</v>
      </c>
      <c r="J182" s="101">
        <f t="shared" si="27"/>
        <v>0</v>
      </c>
      <c r="K182" s="61">
        <f t="shared" si="28"/>
        <v>0</v>
      </c>
      <c r="L182" s="174"/>
    </row>
    <row r="183" spans="1:12" ht="15" thickBot="1" x14ac:dyDescent="0.35">
      <c r="A183" s="201">
        <v>23</v>
      </c>
      <c r="B183" s="43" t="s">
        <v>136</v>
      </c>
      <c r="C183" s="10" t="s">
        <v>59</v>
      </c>
      <c r="D183" s="11">
        <v>80</v>
      </c>
      <c r="E183" s="203" t="s">
        <v>3</v>
      </c>
      <c r="F183" s="203" t="s">
        <v>74</v>
      </c>
      <c r="G183" s="15"/>
      <c r="H183" s="91"/>
      <c r="I183" s="71">
        <f t="shared" si="26"/>
        <v>0</v>
      </c>
      <c r="J183" s="101">
        <f t="shared" si="27"/>
        <v>0</v>
      </c>
      <c r="K183" s="61">
        <f t="shared" si="28"/>
        <v>0</v>
      </c>
      <c r="L183" s="174"/>
    </row>
    <row r="184" spans="1:12" ht="15" thickBot="1" x14ac:dyDescent="0.35">
      <c r="A184" s="201">
        <v>24</v>
      </c>
      <c r="B184" s="43" t="s">
        <v>137</v>
      </c>
      <c r="C184" s="10" t="s">
        <v>59</v>
      </c>
      <c r="D184" s="11">
        <v>200</v>
      </c>
      <c r="E184" s="203" t="s">
        <v>3</v>
      </c>
      <c r="F184" s="203" t="s">
        <v>74</v>
      </c>
      <c r="G184" s="15"/>
      <c r="H184" s="91"/>
      <c r="I184" s="71">
        <f t="shared" si="26"/>
        <v>0</v>
      </c>
      <c r="J184" s="101">
        <f t="shared" si="27"/>
        <v>0</v>
      </c>
      <c r="K184" s="61">
        <f t="shared" si="28"/>
        <v>0</v>
      </c>
      <c r="L184" s="174"/>
    </row>
    <row r="185" spans="1:12" ht="15" thickBot="1" x14ac:dyDescent="0.35">
      <c r="A185" s="201">
        <v>25</v>
      </c>
      <c r="B185" s="43" t="s">
        <v>138</v>
      </c>
      <c r="C185" s="10" t="s">
        <v>59</v>
      </c>
      <c r="D185" s="11">
        <v>25</v>
      </c>
      <c r="E185" s="203" t="s">
        <v>3</v>
      </c>
      <c r="F185" s="203" t="s">
        <v>74</v>
      </c>
      <c r="G185" s="15"/>
      <c r="H185" s="91"/>
      <c r="I185" s="71">
        <f t="shared" si="26"/>
        <v>0</v>
      </c>
      <c r="J185" s="101">
        <f t="shared" si="27"/>
        <v>0</v>
      </c>
      <c r="K185" s="61">
        <f t="shared" si="28"/>
        <v>0</v>
      </c>
      <c r="L185" s="174"/>
    </row>
    <row r="186" spans="1:12" ht="15" thickBot="1" x14ac:dyDescent="0.35">
      <c r="A186" s="201">
        <v>26</v>
      </c>
      <c r="B186" s="43" t="s">
        <v>139</v>
      </c>
      <c r="C186" s="10" t="s">
        <v>59</v>
      </c>
      <c r="D186" s="11">
        <v>15</v>
      </c>
      <c r="E186" s="203" t="s">
        <v>3</v>
      </c>
      <c r="F186" s="203" t="s">
        <v>74</v>
      </c>
      <c r="G186" s="15"/>
      <c r="H186" s="91"/>
      <c r="I186" s="71">
        <f t="shared" si="26"/>
        <v>0</v>
      </c>
      <c r="J186" s="101">
        <f t="shared" si="27"/>
        <v>0</v>
      </c>
      <c r="K186" s="61">
        <f t="shared" si="28"/>
        <v>0</v>
      </c>
      <c r="L186" s="174"/>
    </row>
    <row r="187" spans="1:12" ht="15" thickBot="1" x14ac:dyDescent="0.35">
      <c r="A187" s="201">
        <v>27</v>
      </c>
      <c r="B187" s="43" t="s">
        <v>140</v>
      </c>
      <c r="C187" s="10" t="s">
        <v>59</v>
      </c>
      <c r="D187" s="11">
        <v>240</v>
      </c>
      <c r="E187" s="203" t="s">
        <v>3</v>
      </c>
      <c r="F187" s="203" t="s">
        <v>74</v>
      </c>
      <c r="G187" s="15"/>
      <c r="H187" s="91"/>
      <c r="I187" s="71">
        <f t="shared" si="26"/>
        <v>0</v>
      </c>
      <c r="J187" s="101">
        <f t="shared" si="27"/>
        <v>0</v>
      </c>
      <c r="K187" s="61">
        <f t="shared" si="28"/>
        <v>0</v>
      </c>
      <c r="L187" s="174"/>
    </row>
    <row r="188" spans="1:12" ht="15" thickBot="1" x14ac:dyDescent="0.35">
      <c r="A188" s="201">
        <v>28</v>
      </c>
      <c r="B188" s="43" t="s">
        <v>141</v>
      </c>
      <c r="C188" s="10" t="s">
        <v>59</v>
      </c>
      <c r="D188" s="11">
        <v>330</v>
      </c>
      <c r="E188" s="203" t="s">
        <v>3</v>
      </c>
      <c r="F188" s="203" t="s">
        <v>74</v>
      </c>
      <c r="G188" s="15"/>
      <c r="H188" s="91"/>
      <c r="I188" s="71">
        <f t="shared" si="26"/>
        <v>0</v>
      </c>
      <c r="J188" s="101">
        <f t="shared" si="27"/>
        <v>0</v>
      </c>
      <c r="K188" s="61">
        <f t="shared" si="28"/>
        <v>0</v>
      </c>
      <c r="L188" s="174"/>
    </row>
    <row r="189" spans="1:12" ht="15" thickBot="1" x14ac:dyDescent="0.35">
      <c r="A189" s="201">
        <v>29</v>
      </c>
      <c r="B189" s="43" t="s">
        <v>142</v>
      </c>
      <c r="C189" s="10" t="s">
        <v>59</v>
      </c>
      <c r="D189" s="11">
        <v>50</v>
      </c>
      <c r="E189" s="203" t="s">
        <v>3</v>
      </c>
      <c r="F189" s="203" t="s">
        <v>74</v>
      </c>
      <c r="G189" s="15"/>
      <c r="H189" s="91"/>
      <c r="I189" s="71">
        <f t="shared" si="26"/>
        <v>0</v>
      </c>
      <c r="J189" s="101">
        <f t="shared" si="27"/>
        <v>0</v>
      </c>
      <c r="K189" s="61">
        <f t="shared" si="28"/>
        <v>0</v>
      </c>
      <c r="L189" s="174"/>
    </row>
    <row r="190" spans="1:12" ht="15" thickBot="1" x14ac:dyDescent="0.35">
      <c r="A190" s="201">
        <v>30</v>
      </c>
      <c r="B190" s="43" t="s">
        <v>143</v>
      </c>
      <c r="C190" s="10" t="s">
        <v>59</v>
      </c>
      <c r="D190" s="11">
        <v>20</v>
      </c>
      <c r="E190" s="203" t="s">
        <v>3</v>
      </c>
      <c r="F190" s="203" t="s">
        <v>147</v>
      </c>
      <c r="G190" s="15"/>
      <c r="H190" s="91"/>
      <c r="I190" s="71">
        <f t="shared" si="26"/>
        <v>0</v>
      </c>
      <c r="J190" s="101">
        <f t="shared" si="27"/>
        <v>0</v>
      </c>
      <c r="K190" s="61">
        <f t="shared" si="28"/>
        <v>0</v>
      </c>
      <c r="L190" s="174"/>
    </row>
    <row r="191" spans="1:12" ht="15" thickBot="1" x14ac:dyDescent="0.35">
      <c r="A191" s="201">
        <v>31</v>
      </c>
      <c r="B191" s="43" t="s">
        <v>144</v>
      </c>
      <c r="C191" s="10" t="s">
        <v>59</v>
      </c>
      <c r="D191" s="11">
        <v>182</v>
      </c>
      <c r="E191" s="203" t="s">
        <v>3</v>
      </c>
      <c r="F191" s="203" t="s">
        <v>147</v>
      </c>
      <c r="G191" s="15"/>
      <c r="H191" s="91"/>
      <c r="I191" s="71">
        <f t="shared" si="26"/>
        <v>0</v>
      </c>
      <c r="J191" s="101">
        <f t="shared" si="27"/>
        <v>0</v>
      </c>
      <c r="K191" s="61">
        <f t="shared" si="28"/>
        <v>0</v>
      </c>
      <c r="L191" s="174"/>
    </row>
    <row r="192" spans="1:12" ht="15" thickBot="1" x14ac:dyDescent="0.35">
      <c r="A192" s="201">
        <v>32</v>
      </c>
      <c r="B192" s="43" t="s">
        <v>145</v>
      </c>
      <c r="C192" s="10" t="s">
        <v>59</v>
      </c>
      <c r="D192" s="11">
        <v>150</v>
      </c>
      <c r="E192" s="203" t="s">
        <v>3</v>
      </c>
      <c r="F192" s="203" t="s">
        <v>148</v>
      </c>
      <c r="G192" s="15"/>
      <c r="H192" s="91"/>
      <c r="I192" s="71">
        <f t="shared" si="26"/>
        <v>0</v>
      </c>
      <c r="J192" s="101">
        <f t="shared" si="27"/>
        <v>0</v>
      </c>
      <c r="K192" s="61">
        <f t="shared" si="28"/>
        <v>0</v>
      </c>
      <c r="L192" s="174"/>
    </row>
    <row r="193" spans="1:15" ht="15" thickBot="1" x14ac:dyDescent="0.35">
      <c r="A193" s="201">
        <v>33</v>
      </c>
      <c r="B193" s="43" t="s">
        <v>146</v>
      </c>
      <c r="C193" s="10" t="s">
        <v>59</v>
      </c>
      <c r="D193" s="11">
        <v>320</v>
      </c>
      <c r="E193" s="203" t="s">
        <v>3</v>
      </c>
      <c r="F193" s="203" t="s">
        <v>148</v>
      </c>
      <c r="G193" s="15"/>
      <c r="H193" s="91"/>
      <c r="I193" s="71">
        <f t="shared" si="26"/>
        <v>0</v>
      </c>
      <c r="J193" s="101">
        <f t="shared" si="27"/>
        <v>0</v>
      </c>
      <c r="K193" s="61">
        <f t="shared" si="28"/>
        <v>0</v>
      </c>
      <c r="L193" s="174"/>
    </row>
    <row r="194" spans="1:15" ht="15.75" customHeight="1" thickBot="1" x14ac:dyDescent="0.35">
      <c r="A194" s="215" t="s">
        <v>4</v>
      </c>
      <c r="B194" s="222"/>
      <c r="C194" s="222"/>
      <c r="D194" s="222"/>
      <c r="E194" s="222"/>
      <c r="F194" s="222"/>
      <c r="G194" s="222"/>
      <c r="H194" s="222"/>
      <c r="I194" s="217"/>
      <c r="J194" s="104">
        <f>SUM(J161:J193)</f>
        <v>0</v>
      </c>
      <c r="K194" s="105">
        <f>SUM(K161:K193)</f>
        <v>0</v>
      </c>
      <c r="L194" s="181">
        <f>SUM(L161:L193)</f>
        <v>0</v>
      </c>
    </row>
    <row r="195" spans="1:15" x14ac:dyDescent="0.3">
      <c r="A195" s="149"/>
      <c r="B195" s="19"/>
      <c r="C195" s="19"/>
      <c r="D195" s="20"/>
      <c r="E195" s="20"/>
      <c r="F195" s="20"/>
      <c r="G195" s="119" t="s">
        <v>34</v>
      </c>
      <c r="H195" s="122">
        <f>J194</f>
        <v>0</v>
      </c>
      <c r="I195" s="20"/>
      <c r="J195" s="20"/>
      <c r="K195" s="21"/>
    </row>
    <row r="196" spans="1:15" x14ac:dyDescent="0.3">
      <c r="A196" s="156"/>
      <c r="B196" s="31"/>
      <c r="C196" s="31"/>
      <c r="D196" s="32"/>
      <c r="E196" s="29"/>
      <c r="F196" s="29"/>
      <c r="G196" s="120" t="s">
        <v>35</v>
      </c>
      <c r="H196" s="121">
        <f>L194</f>
        <v>0</v>
      </c>
      <c r="I196" s="18"/>
      <c r="J196" s="18"/>
      <c r="K196" s="18"/>
      <c r="L196" s="178"/>
      <c r="M196" s="18"/>
      <c r="N196" s="18"/>
      <c r="O196" s="18"/>
    </row>
    <row r="197" spans="1:15" x14ac:dyDescent="0.3">
      <c r="A197" s="152"/>
      <c r="B197" s="31"/>
      <c r="C197" s="31"/>
      <c r="D197" s="32"/>
      <c r="E197" s="29"/>
      <c r="F197" s="29"/>
      <c r="G197" s="29"/>
      <c r="H197" s="84"/>
      <c r="I197" s="33"/>
      <c r="J197" s="75"/>
      <c r="K197" s="33"/>
      <c r="L197" s="178"/>
      <c r="M197" s="18"/>
      <c r="N197" s="18"/>
      <c r="O197" s="18"/>
    </row>
    <row r="198" spans="1:15" x14ac:dyDescent="0.3">
      <c r="A198" s="152"/>
      <c r="B198" s="125" t="s">
        <v>36</v>
      </c>
      <c r="C198" s="125"/>
      <c r="D198" s="126"/>
      <c r="E198" s="127" t="s">
        <v>37</v>
      </c>
      <c r="F198" s="127"/>
      <c r="G198" s="127"/>
      <c r="H198" s="127"/>
      <c r="I198" s="129" t="s">
        <v>38</v>
      </c>
      <c r="J198" s="109"/>
      <c r="K198" s="109"/>
      <c r="L198" s="178"/>
      <c r="M198" s="18"/>
      <c r="N198" s="18"/>
      <c r="O198" s="18"/>
    </row>
    <row r="199" spans="1:15" x14ac:dyDescent="0.3">
      <c r="A199" s="152"/>
      <c r="B199" s="31"/>
      <c r="C199" s="31"/>
      <c r="D199" s="32"/>
      <c r="E199" s="29"/>
      <c r="F199" s="29"/>
      <c r="G199" s="29"/>
      <c r="H199" s="84"/>
      <c r="I199" s="109"/>
      <c r="J199" s="109"/>
      <c r="K199" s="109"/>
      <c r="L199" s="178"/>
      <c r="M199" s="18"/>
      <c r="N199" s="18"/>
      <c r="O199" s="18"/>
    </row>
    <row r="200" spans="1:15" x14ac:dyDescent="0.3">
      <c r="A200" s="152"/>
      <c r="B200" s="31"/>
      <c r="C200" s="31"/>
      <c r="D200" s="32"/>
      <c r="E200" s="29"/>
      <c r="F200" s="29"/>
      <c r="G200" s="29"/>
      <c r="H200" s="84"/>
      <c r="I200" s="109"/>
      <c r="J200" s="109"/>
      <c r="K200" s="109"/>
      <c r="L200" s="178"/>
      <c r="M200" s="18"/>
      <c r="N200" s="18"/>
      <c r="O200" s="18"/>
    </row>
    <row r="201" spans="1:15" x14ac:dyDescent="0.3">
      <c r="A201" s="152"/>
      <c r="B201" s="31"/>
      <c r="C201" s="31"/>
      <c r="D201" s="32"/>
      <c r="E201" s="29"/>
      <c r="F201" s="29"/>
      <c r="G201" s="29"/>
      <c r="H201" s="84"/>
      <c r="I201" s="109"/>
      <c r="J201" s="109"/>
      <c r="K201" s="109"/>
      <c r="L201" s="178"/>
      <c r="M201" s="18"/>
      <c r="N201" s="18"/>
      <c r="O201" s="18"/>
    </row>
    <row r="202" spans="1:15" x14ac:dyDescent="0.3">
      <c r="A202" s="152"/>
      <c r="B202" s="31"/>
      <c r="C202" s="31"/>
      <c r="D202" s="32"/>
      <c r="E202" s="29"/>
      <c r="F202" s="29"/>
      <c r="G202" s="29"/>
      <c r="H202" s="84"/>
      <c r="I202" s="109"/>
      <c r="J202" s="109"/>
      <c r="K202" s="109"/>
      <c r="L202" s="178"/>
      <c r="M202" s="18"/>
      <c r="N202" s="18"/>
      <c r="O202" s="18"/>
    </row>
    <row r="203" spans="1:15" ht="15" thickBot="1" x14ac:dyDescent="0.35">
      <c r="A203" s="164" t="s">
        <v>149</v>
      </c>
      <c r="B203" s="31"/>
      <c r="C203" s="31"/>
      <c r="D203" s="32"/>
      <c r="E203" s="29"/>
      <c r="F203" s="29"/>
      <c r="G203" s="29"/>
      <c r="H203" s="84"/>
      <c r="I203" s="33"/>
      <c r="J203" s="75"/>
      <c r="K203" s="33"/>
      <c r="L203" s="178"/>
      <c r="M203" s="18"/>
      <c r="N203" s="18"/>
      <c r="O203" s="18"/>
    </row>
    <row r="204" spans="1:15" ht="15" thickBot="1" x14ac:dyDescent="0.35">
      <c r="A204" s="147"/>
      <c r="B204" s="5" t="s">
        <v>0</v>
      </c>
      <c r="C204" s="5"/>
      <c r="D204" s="3"/>
      <c r="E204" s="4"/>
      <c r="F204" s="4"/>
      <c r="G204" s="4"/>
      <c r="H204" s="116">
        <f>$H$4</f>
        <v>0</v>
      </c>
      <c r="I204" s="3"/>
      <c r="J204" s="3"/>
      <c r="K204" s="3"/>
      <c r="L204" s="172"/>
      <c r="M204" s="18"/>
      <c r="N204" s="18"/>
      <c r="O204" s="18"/>
    </row>
    <row r="205" spans="1:15" ht="46.2" thickBot="1" x14ac:dyDescent="0.35">
      <c r="A205" s="148" t="s">
        <v>1</v>
      </c>
      <c r="B205" s="114" t="s">
        <v>2</v>
      </c>
      <c r="C205" s="115" t="s">
        <v>56</v>
      </c>
      <c r="D205" s="115" t="s">
        <v>24</v>
      </c>
      <c r="E205" s="115" t="s">
        <v>26</v>
      </c>
      <c r="F205" s="115" t="s">
        <v>73</v>
      </c>
      <c r="G205" s="113" t="s">
        <v>23</v>
      </c>
      <c r="H205" s="113" t="s">
        <v>27</v>
      </c>
      <c r="I205" s="114" t="s">
        <v>28</v>
      </c>
      <c r="J205" s="115" t="s">
        <v>29</v>
      </c>
      <c r="K205" s="115" t="s">
        <v>30</v>
      </c>
      <c r="L205" s="18"/>
      <c r="M205" s="18"/>
      <c r="N205" s="18"/>
      <c r="O205"/>
    </row>
    <row r="206" spans="1:15" ht="15" thickBot="1" x14ac:dyDescent="0.35">
      <c r="A206" s="141">
        <v>1</v>
      </c>
      <c r="B206" s="43" t="s">
        <v>150</v>
      </c>
      <c r="C206" s="10" t="s">
        <v>59</v>
      </c>
      <c r="D206" s="11">
        <v>73</v>
      </c>
      <c r="E206" s="15" t="s">
        <v>3</v>
      </c>
      <c r="F206" s="15" t="s">
        <v>74</v>
      </c>
      <c r="G206" s="15"/>
      <c r="H206" s="90"/>
      <c r="I206" s="71">
        <f t="shared" ref="I206" si="29">ROUND(H206*1.095,2)</f>
        <v>0</v>
      </c>
      <c r="J206" s="101">
        <f>H206*D206</f>
        <v>0</v>
      </c>
      <c r="K206" s="61">
        <f t="shared" ref="K206" si="30">ROUND(I206*D206,2)</f>
        <v>0</v>
      </c>
      <c r="L206" s="1"/>
      <c r="O206"/>
    </row>
    <row r="207" spans="1:15" ht="15" thickBot="1" x14ac:dyDescent="0.35">
      <c r="A207" s="141">
        <v>2</v>
      </c>
      <c r="B207" s="43" t="s">
        <v>151</v>
      </c>
      <c r="C207" s="10" t="s">
        <v>59</v>
      </c>
      <c r="D207" s="11">
        <v>84</v>
      </c>
      <c r="E207" s="15" t="s">
        <v>3</v>
      </c>
      <c r="F207" s="15" t="s">
        <v>74</v>
      </c>
      <c r="G207" s="15"/>
      <c r="H207" s="90"/>
      <c r="I207" s="71">
        <f t="shared" ref="I207:I221" si="31">ROUND(H207*1.095,2)</f>
        <v>0</v>
      </c>
      <c r="J207" s="101">
        <f t="shared" ref="J207:J221" si="32">H207*D207</f>
        <v>0</v>
      </c>
      <c r="K207" s="61">
        <f t="shared" ref="K207:K221" si="33">ROUND(I207*D207,2)</f>
        <v>0</v>
      </c>
      <c r="L207" s="1"/>
      <c r="O207"/>
    </row>
    <row r="208" spans="1:15" ht="15" thickBot="1" x14ac:dyDescent="0.35">
      <c r="A208" s="141">
        <v>3</v>
      </c>
      <c r="B208" s="43" t="s">
        <v>152</v>
      </c>
      <c r="C208" s="10" t="s">
        <v>59</v>
      </c>
      <c r="D208" s="11">
        <v>60</v>
      </c>
      <c r="E208" s="15" t="s">
        <v>3</v>
      </c>
      <c r="F208" s="15" t="s">
        <v>74</v>
      </c>
      <c r="G208" s="15"/>
      <c r="H208" s="90"/>
      <c r="I208" s="71">
        <f t="shared" si="31"/>
        <v>0</v>
      </c>
      <c r="J208" s="101">
        <f t="shared" si="32"/>
        <v>0</v>
      </c>
      <c r="K208" s="61">
        <f t="shared" si="33"/>
        <v>0</v>
      </c>
      <c r="L208" s="1"/>
      <c r="O208"/>
    </row>
    <row r="209" spans="1:15" ht="15" thickBot="1" x14ac:dyDescent="0.35">
      <c r="A209" s="141">
        <v>4</v>
      </c>
      <c r="B209" s="43" t="s">
        <v>153</v>
      </c>
      <c r="C209" s="10" t="s">
        <v>59</v>
      </c>
      <c r="D209" s="11">
        <v>60</v>
      </c>
      <c r="E209" s="15" t="s">
        <v>3</v>
      </c>
      <c r="F209" s="15" t="s">
        <v>74</v>
      </c>
      <c r="G209" s="15"/>
      <c r="H209" s="90"/>
      <c r="I209" s="71">
        <f t="shared" si="31"/>
        <v>0</v>
      </c>
      <c r="J209" s="101">
        <f t="shared" si="32"/>
        <v>0</v>
      </c>
      <c r="K209" s="61">
        <f t="shared" si="33"/>
        <v>0</v>
      </c>
      <c r="L209" s="1"/>
      <c r="O209"/>
    </row>
    <row r="210" spans="1:15" ht="15" thickBot="1" x14ac:dyDescent="0.35">
      <c r="A210" s="141">
        <v>5</v>
      </c>
      <c r="B210" s="43" t="s">
        <v>154</v>
      </c>
      <c r="C210" s="10" t="s">
        <v>59</v>
      </c>
      <c r="D210" s="11">
        <v>60</v>
      </c>
      <c r="E210" s="15" t="s">
        <v>3</v>
      </c>
      <c r="F210" s="15" t="s">
        <v>74</v>
      </c>
      <c r="G210" s="15"/>
      <c r="H210" s="90"/>
      <c r="I210" s="71">
        <f t="shared" si="31"/>
        <v>0</v>
      </c>
      <c r="J210" s="101">
        <f t="shared" si="32"/>
        <v>0</v>
      </c>
      <c r="K210" s="61">
        <f t="shared" si="33"/>
        <v>0</v>
      </c>
      <c r="L210" s="1"/>
      <c r="O210"/>
    </row>
    <row r="211" spans="1:15" ht="15" thickBot="1" x14ac:dyDescent="0.35">
      <c r="A211" s="141">
        <v>6</v>
      </c>
      <c r="B211" s="43" t="s">
        <v>155</v>
      </c>
      <c r="C211" s="10" t="s">
        <v>59</v>
      </c>
      <c r="D211" s="11">
        <v>2500</v>
      </c>
      <c r="E211" s="15" t="s">
        <v>3</v>
      </c>
      <c r="F211" s="15" t="s">
        <v>74</v>
      </c>
      <c r="G211" s="15"/>
      <c r="H211" s="90"/>
      <c r="I211" s="71">
        <f t="shared" si="31"/>
        <v>0</v>
      </c>
      <c r="J211" s="101">
        <f t="shared" si="32"/>
        <v>0</v>
      </c>
      <c r="K211" s="61">
        <f t="shared" si="33"/>
        <v>0</v>
      </c>
      <c r="L211" s="1"/>
      <c r="O211"/>
    </row>
    <row r="212" spans="1:15" ht="15" thickBot="1" x14ac:dyDescent="0.35">
      <c r="A212" s="141">
        <v>7</v>
      </c>
      <c r="B212" s="43" t="s">
        <v>156</v>
      </c>
      <c r="C212" s="10" t="s">
        <v>59</v>
      </c>
      <c r="D212" s="11">
        <v>8</v>
      </c>
      <c r="E212" s="15" t="s">
        <v>3</v>
      </c>
      <c r="F212" s="15" t="s">
        <v>74</v>
      </c>
      <c r="G212" s="15"/>
      <c r="H212" s="90"/>
      <c r="I212" s="71">
        <f t="shared" si="31"/>
        <v>0</v>
      </c>
      <c r="J212" s="101">
        <f t="shared" si="32"/>
        <v>0</v>
      </c>
      <c r="K212" s="61">
        <f t="shared" si="33"/>
        <v>0</v>
      </c>
      <c r="L212" s="1"/>
      <c r="O212"/>
    </row>
    <row r="213" spans="1:15" ht="15" thickBot="1" x14ac:dyDescent="0.35">
      <c r="A213" s="141">
        <v>8</v>
      </c>
      <c r="B213" s="43" t="s">
        <v>157</v>
      </c>
      <c r="C213" s="10" t="s">
        <v>59</v>
      </c>
      <c r="D213" s="11">
        <v>122</v>
      </c>
      <c r="E213" s="15" t="s">
        <v>3</v>
      </c>
      <c r="F213" s="15" t="s">
        <v>74</v>
      </c>
      <c r="G213" s="15"/>
      <c r="H213" s="90"/>
      <c r="I213" s="71">
        <f t="shared" si="31"/>
        <v>0</v>
      </c>
      <c r="J213" s="101">
        <f t="shared" si="32"/>
        <v>0</v>
      </c>
      <c r="K213" s="61">
        <f t="shared" si="33"/>
        <v>0</v>
      </c>
      <c r="L213" s="1"/>
      <c r="O213"/>
    </row>
    <row r="214" spans="1:15" ht="15" thickBot="1" x14ac:dyDescent="0.35">
      <c r="A214" s="141">
        <v>9</v>
      </c>
      <c r="B214" s="43" t="s">
        <v>158</v>
      </c>
      <c r="C214" s="10" t="s">
        <v>59</v>
      </c>
      <c r="D214" s="11">
        <v>34</v>
      </c>
      <c r="E214" s="15" t="s">
        <v>3</v>
      </c>
      <c r="F214" s="15" t="s">
        <v>74</v>
      </c>
      <c r="G214" s="15"/>
      <c r="H214" s="90"/>
      <c r="I214" s="71">
        <f t="shared" si="31"/>
        <v>0</v>
      </c>
      <c r="J214" s="101">
        <f t="shared" si="32"/>
        <v>0</v>
      </c>
      <c r="K214" s="61">
        <f t="shared" si="33"/>
        <v>0</v>
      </c>
      <c r="L214" s="1"/>
      <c r="O214"/>
    </row>
    <row r="215" spans="1:15" ht="15" thickBot="1" x14ac:dyDescent="0.35">
      <c r="A215" s="141">
        <v>10</v>
      </c>
      <c r="B215" s="43" t="s">
        <v>159</v>
      </c>
      <c r="C215" s="10" t="s">
        <v>59</v>
      </c>
      <c r="D215" s="11">
        <v>12</v>
      </c>
      <c r="E215" s="15" t="s">
        <v>3</v>
      </c>
      <c r="F215" s="15" t="s">
        <v>74</v>
      </c>
      <c r="G215" s="15"/>
      <c r="H215" s="90"/>
      <c r="I215" s="71">
        <f t="shared" si="31"/>
        <v>0</v>
      </c>
      <c r="J215" s="101">
        <f t="shared" si="32"/>
        <v>0</v>
      </c>
      <c r="K215" s="61">
        <f t="shared" si="33"/>
        <v>0</v>
      </c>
      <c r="L215" s="1"/>
      <c r="O215"/>
    </row>
    <row r="216" spans="1:15" ht="15" thickBot="1" x14ac:dyDescent="0.35">
      <c r="A216" s="141">
        <v>11</v>
      </c>
      <c r="B216" s="43" t="s">
        <v>160</v>
      </c>
      <c r="C216" s="10" t="s">
        <v>59</v>
      </c>
      <c r="D216" s="11">
        <v>8</v>
      </c>
      <c r="E216" s="15" t="s">
        <v>3</v>
      </c>
      <c r="F216" s="15" t="s">
        <v>74</v>
      </c>
      <c r="G216" s="15"/>
      <c r="H216" s="90"/>
      <c r="I216" s="71">
        <f t="shared" si="31"/>
        <v>0</v>
      </c>
      <c r="J216" s="101">
        <f t="shared" si="32"/>
        <v>0</v>
      </c>
      <c r="K216" s="61">
        <f t="shared" si="33"/>
        <v>0</v>
      </c>
      <c r="L216" s="1"/>
      <c r="O216"/>
    </row>
    <row r="217" spans="1:15" ht="15" thickBot="1" x14ac:dyDescent="0.35">
      <c r="A217" s="141">
        <v>12</v>
      </c>
      <c r="B217" s="43" t="s">
        <v>161</v>
      </c>
      <c r="C217" s="10" t="s">
        <v>59</v>
      </c>
      <c r="D217" s="11">
        <v>36</v>
      </c>
      <c r="E217" s="15" t="s">
        <v>3</v>
      </c>
      <c r="F217" s="15" t="s">
        <v>74</v>
      </c>
      <c r="G217" s="15"/>
      <c r="H217" s="90"/>
      <c r="I217" s="71">
        <f t="shared" si="31"/>
        <v>0</v>
      </c>
      <c r="J217" s="101">
        <f t="shared" si="32"/>
        <v>0</v>
      </c>
      <c r="K217" s="61">
        <f t="shared" si="33"/>
        <v>0</v>
      </c>
      <c r="L217" s="1"/>
      <c r="O217"/>
    </row>
    <row r="218" spans="1:15" ht="15" thickBot="1" x14ac:dyDescent="0.35">
      <c r="A218" s="141">
        <v>13</v>
      </c>
      <c r="B218" s="43" t="s">
        <v>162</v>
      </c>
      <c r="C218" s="10" t="s">
        <v>59</v>
      </c>
      <c r="D218" s="11">
        <v>5</v>
      </c>
      <c r="E218" s="15" t="s">
        <v>3</v>
      </c>
      <c r="F218" s="15" t="s">
        <v>74</v>
      </c>
      <c r="G218" s="15"/>
      <c r="H218" s="90"/>
      <c r="I218" s="71">
        <f t="shared" si="31"/>
        <v>0</v>
      </c>
      <c r="J218" s="101">
        <f t="shared" si="32"/>
        <v>0</v>
      </c>
      <c r="K218" s="61">
        <f t="shared" si="33"/>
        <v>0</v>
      </c>
      <c r="L218" s="1"/>
      <c r="O218"/>
    </row>
    <row r="219" spans="1:15" ht="15" thickBot="1" x14ac:dyDescent="0.35">
      <c r="A219" s="141">
        <v>14</v>
      </c>
      <c r="B219" s="43" t="s">
        <v>163</v>
      </c>
      <c r="C219" s="10" t="s">
        <v>59</v>
      </c>
      <c r="D219" s="11">
        <v>30</v>
      </c>
      <c r="E219" s="15" t="s">
        <v>3</v>
      </c>
      <c r="F219" s="15" t="s">
        <v>74</v>
      </c>
      <c r="G219" s="15"/>
      <c r="H219" s="90"/>
      <c r="I219" s="71">
        <f t="shared" si="31"/>
        <v>0</v>
      </c>
      <c r="J219" s="101">
        <f t="shared" si="32"/>
        <v>0</v>
      </c>
      <c r="K219" s="61">
        <f t="shared" si="33"/>
        <v>0</v>
      </c>
      <c r="L219" s="1"/>
      <c r="O219"/>
    </row>
    <row r="220" spans="1:15" ht="15" thickBot="1" x14ac:dyDescent="0.35">
      <c r="A220" s="141">
        <v>15</v>
      </c>
      <c r="B220" s="43" t="s">
        <v>164</v>
      </c>
      <c r="C220" s="10" t="s">
        <v>59</v>
      </c>
      <c r="D220" s="11">
        <v>15</v>
      </c>
      <c r="E220" s="15" t="s">
        <v>3</v>
      </c>
      <c r="F220" s="15" t="s">
        <v>74</v>
      </c>
      <c r="G220" s="15"/>
      <c r="H220" s="90"/>
      <c r="I220" s="71">
        <f t="shared" si="31"/>
        <v>0</v>
      </c>
      <c r="J220" s="101">
        <f t="shared" si="32"/>
        <v>0</v>
      </c>
      <c r="K220" s="61">
        <f t="shared" si="33"/>
        <v>0</v>
      </c>
      <c r="L220" s="1"/>
      <c r="O220"/>
    </row>
    <row r="221" spans="1:15" ht="15" thickBot="1" x14ac:dyDescent="0.35">
      <c r="A221" s="141">
        <v>16</v>
      </c>
      <c r="B221" s="43" t="s">
        <v>165</v>
      </c>
      <c r="C221" s="10" t="s">
        <v>59</v>
      </c>
      <c r="D221" s="11">
        <v>50</v>
      </c>
      <c r="E221" s="15" t="s">
        <v>3</v>
      </c>
      <c r="F221" s="15" t="s">
        <v>74</v>
      </c>
      <c r="G221" s="15"/>
      <c r="H221" s="90"/>
      <c r="I221" s="71">
        <f t="shared" si="31"/>
        <v>0</v>
      </c>
      <c r="J221" s="101">
        <f t="shared" si="32"/>
        <v>0</v>
      </c>
      <c r="K221" s="61">
        <f t="shared" si="33"/>
        <v>0</v>
      </c>
      <c r="L221" s="1"/>
      <c r="O221"/>
    </row>
    <row r="222" spans="1:15" ht="15" thickBot="1" x14ac:dyDescent="0.35">
      <c r="A222" s="219" t="s">
        <v>4</v>
      </c>
      <c r="B222" s="222"/>
      <c r="C222" s="222"/>
      <c r="D222" s="222"/>
      <c r="E222" s="222"/>
      <c r="F222" s="222"/>
      <c r="G222" s="222"/>
      <c r="H222" s="222"/>
      <c r="I222" s="223"/>
      <c r="J222" s="102">
        <f>SUM(J206:J221)</f>
        <v>0</v>
      </c>
      <c r="K222" s="103">
        <f>SUM(K206:K221)</f>
        <v>0</v>
      </c>
      <c r="L222" s="39"/>
      <c r="M222" s="39"/>
      <c r="N222" s="39"/>
      <c r="O222"/>
    </row>
    <row r="223" spans="1:15" x14ac:dyDescent="0.3">
      <c r="B223" s="16"/>
      <c r="C223" s="16"/>
      <c r="D223" s="16"/>
      <c r="E223" s="57"/>
      <c r="F223" s="57"/>
      <c r="G223" s="119" t="s">
        <v>34</v>
      </c>
      <c r="H223" s="122">
        <f>J222</f>
        <v>0</v>
      </c>
      <c r="M223"/>
    </row>
    <row r="224" spans="1:15" x14ac:dyDescent="0.3">
      <c r="B224" s="16"/>
      <c r="C224" s="16"/>
      <c r="D224" s="16"/>
      <c r="E224" s="57"/>
      <c r="F224" s="57"/>
      <c r="G224" s="4"/>
      <c r="H224" s="78"/>
      <c r="M224"/>
    </row>
    <row r="225" spans="1:15" ht="17.399999999999999" x14ac:dyDescent="0.3">
      <c r="A225" s="146"/>
      <c r="B225" s="3"/>
      <c r="C225" s="3"/>
      <c r="D225" s="3"/>
      <c r="E225" s="4"/>
      <c r="F225" s="4"/>
      <c r="G225" s="4"/>
      <c r="H225" s="78"/>
      <c r="I225" s="3"/>
      <c r="J225" s="3"/>
      <c r="K225" s="3"/>
      <c r="L225" s="172"/>
      <c r="M225" s="3"/>
      <c r="N225" s="3"/>
      <c r="O225" s="3"/>
    </row>
    <row r="226" spans="1:15" ht="17.399999999999999" x14ac:dyDescent="0.3">
      <c r="A226" s="146"/>
      <c r="B226" s="125" t="s">
        <v>36</v>
      </c>
      <c r="C226" s="125"/>
      <c r="D226" s="126"/>
      <c r="E226" s="127" t="s">
        <v>37</v>
      </c>
      <c r="F226" s="127"/>
      <c r="G226" s="127"/>
      <c r="H226" s="127"/>
      <c r="I226" s="129" t="s">
        <v>38</v>
      </c>
      <c r="J226" s="3"/>
      <c r="K226" s="3"/>
      <c r="L226" s="172"/>
      <c r="M226" s="3"/>
      <c r="N226" s="3"/>
      <c r="O226" s="3"/>
    </row>
    <row r="227" spans="1:15" ht="17.399999999999999" x14ac:dyDescent="0.3">
      <c r="A227" s="146"/>
      <c r="B227" s="3"/>
      <c r="C227" s="3"/>
      <c r="D227" s="3"/>
      <c r="E227" s="4"/>
      <c r="F227" s="4"/>
      <c r="G227" s="4"/>
      <c r="H227" s="78"/>
      <c r="I227" s="3"/>
      <c r="J227" s="3"/>
      <c r="K227" s="3"/>
      <c r="L227" s="172"/>
      <c r="M227" s="3"/>
      <c r="N227" s="3"/>
      <c r="O227" s="3"/>
    </row>
    <row r="228" spans="1:15" ht="17.399999999999999" x14ac:dyDescent="0.3">
      <c r="A228" s="146"/>
      <c r="B228" s="3"/>
      <c r="C228" s="3"/>
      <c r="D228" s="3"/>
      <c r="E228" s="4"/>
      <c r="F228" s="4"/>
      <c r="G228" s="4"/>
      <c r="H228" s="78"/>
      <c r="I228" s="3"/>
      <c r="J228" s="3"/>
      <c r="K228" s="3"/>
      <c r="L228" s="172"/>
      <c r="M228" s="3"/>
      <c r="N228" s="3"/>
      <c r="O228" s="3"/>
    </row>
    <row r="229" spans="1:15" ht="17.399999999999999" x14ac:dyDescent="0.3">
      <c r="A229" s="146"/>
      <c r="B229" s="3"/>
      <c r="C229" s="3"/>
      <c r="D229" s="3"/>
      <c r="E229" s="4"/>
      <c r="F229" s="4"/>
      <c r="G229" s="4"/>
      <c r="H229" s="78"/>
      <c r="I229" s="3"/>
      <c r="J229" s="3"/>
      <c r="K229" s="3"/>
      <c r="L229" s="172"/>
      <c r="M229" s="3"/>
      <c r="N229" s="3"/>
      <c r="O229" s="3"/>
    </row>
    <row r="230" spans="1:15" ht="17.399999999999999" x14ac:dyDescent="0.3">
      <c r="A230" s="146"/>
      <c r="B230" s="3"/>
      <c r="C230" s="3"/>
      <c r="D230" s="3"/>
      <c r="E230" s="4"/>
      <c r="F230" s="4"/>
      <c r="G230" s="4"/>
      <c r="H230" s="78"/>
      <c r="I230" s="3"/>
      <c r="J230" s="3"/>
      <c r="K230" s="3"/>
      <c r="L230" s="172"/>
      <c r="M230" s="3"/>
      <c r="N230" s="3"/>
      <c r="O230" s="3"/>
    </row>
    <row r="231" spans="1:15" ht="15" thickBot="1" x14ac:dyDescent="0.35">
      <c r="A231" s="199" t="s">
        <v>166</v>
      </c>
      <c r="B231" s="3"/>
      <c r="C231" s="3"/>
      <c r="D231" s="3"/>
      <c r="E231" s="4"/>
      <c r="F231" s="4"/>
      <c r="G231" s="4"/>
      <c r="H231" s="78"/>
      <c r="I231" s="3"/>
      <c r="J231" s="3"/>
      <c r="K231" s="3"/>
      <c r="L231" s="172"/>
      <c r="M231" s="3"/>
      <c r="N231" s="3"/>
      <c r="O231" s="3"/>
    </row>
    <row r="232" spans="1:15" ht="15" thickBot="1" x14ac:dyDescent="0.35">
      <c r="A232" s="147"/>
      <c r="B232" s="5" t="s">
        <v>0</v>
      </c>
      <c r="C232" s="5"/>
      <c r="D232" s="3"/>
      <c r="E232" s="4"/>
      <c r="F232" s="4"/>
      <c r="G232" s="4"/>
      <c r="H232" s="116">
        <f>$H$4</f>
        <v>0</v>
      </c>
      <c r="I232" s="3"/>
      <c r="J232" s="3"/>
      <c r="K232" s="3"/>
      <c r="L232" s="172"/>
      <c r="M232" s="3"/>
      <c r="N232" s="3"/>
      <c r="O232" s="3"/>
    </row>
    <row r="233" spans="1:15" ht="72" thickBot="1" x14ac:dyDescent="0.35">
      <c r="A233" s="148" t="s">
        <v>1</v>
      </c>
      <c r="B233" s="114" t="s">
        <v>2</v>
      </c>
      <c r="C233" s="115" t="s">
        <v>56</v>
      </c>
      <c r="D233" s="115" t="s">
        <v>24</v>
      </c>
      <c r="E233" s="115" t="s">
        <v>26</v>
      </c>
      <c r="F233" s="115" t="s">
        <v>73</v>
      </c>
      <c r="G233" s="113" t="s">
        <v>23</v>
      </c>
      <c r="H233" s="113" t="s">
        <v>27</v>
      </c>
      <c r="I233" s="114" t="s">
        <v>28</v>
      </c>
      <c r="J233" s="115" t="s">
        <v>29</v>
      </c>
      <c r="K233" s="115" t="s">
        <v>30</v>
      </c>
      <c r="L233" s="180" t="s">
        <v>25</v>
      </c>
    </row>
    <row r="234" spans="1:15" ht="15" thickBot="1" x14ac:dyDescent="0.35">
      <c r="A234" s="151">
        <v>1</v>
      </c>
      <c r="B234" s="10" t="s">
        <v>167</v>
      </c>
      <c r="C234" s="10" t="s">
        <v>59</v>
      </c>
      <c r="D234" s="11">
        <v>60</v>
      </c>
      <c r="E234" s="12" t="s">
        <v>3</v>
      </c>
      <c r="F234" s="8" t="s">
        <v>183</v>
      </c>
      <c r="G234" s="8"/>
      <c r="H234" s="87"/>
      <c r="I234" s="60">
        <f t="shared" ref="I234" si="34">ROUND(H234*1.095,2)</f>
        <v>0</v>
      </c>
      <c r="J234" s="100">
        <f>H234*D234</f>
        <v>0</v>
      </c>
      <c r="K234" s="61">
        <f t="shared" ref="K234" si="35">ROUND(I234*D234,2)</f>
        <v>0</v>
      </c>
      <c r="L234" s="174"/>
      <c r="M234" s="9"/>
    </row>
    <row r="235" spans="1:15" ht="15" thickBot="1" x14ac:dyDescent="0.35">
      <c r="A235" s="151">
        <v>2</v>
      </c>
      <c r="B235" s="10" t="s">
        <v>168</v>
      </c>
      <c r="C235" s="10" t="s">
        <v>59</v>
      </c>
      <c r="D235" s="11">
        <v>400</v>
      </c>
      <c r="E235" s="12" t="s">
        <v>3</v>
      </c>
      <c r="F235" s="8" t="s">
        <v>184</v>
      </c>
      <c r="G235" s="8"/>
      <c r="H235" s="87"/>
      <c r="I235" s="60">
        <f t="shared" ref="I235:I249" si="36">ROUND(H235*1.095,2)</f>
        <v>0</v>
      </c>
      <c r="J235" s="100">
        <f t="shared" ref="J235:J249" si="37">H235*D235</f>
        <v>0</v>
      </c>
      <c r="K235" s="61">
        <f t="shared" ref="K235:K249" si="38">ROUND(I235*D235,2)</f>
        <v>0</v>
      </c>
      <c r="L235" s="174"/>
      <c r="M235" s="9"/>
    </row>
    <row r="236" spans="1:15" ht="15" thickBot="1" x14ac:dyDescent="0.35">
      <c r="A236" s="151">
        <v>3</v>
      </c>
      <c r="B236" s="10" t="s">
        <v>169</v>
      </c>
      <c r="C236" s="10" t="s">
        <v>59</v>
      </c>
      <c r="D236" s="11">
        <v>200</v>
      </c>
      <c r="E236" s="12" t="s">
        <v>3</v>
      </c>
      <c r="F236" s="8" t="s">
        <v>184</v>
      </c>
      <c r="G236" s="8"/>
      <c r="H236" s="87"/>
      <c r="I236" s="60">
        <f t="shared" si="36"/>
        <v>0</v>
      </c>
      <c r="J236" s="100">
        <f t="shared" si="37"/>
        <v>0</v>
      </c>
      <c r="K236" s="61">
        <f t="shared" si="38"/>
        <v>0</v>
      </c>
      <c r="L236" s="174"/>
      <c r="M236" s="9"/>
    </row>
    <row r="237" spans="1:15" ht="15" thickBot="1" x14ac:dyDescent="0.35">
      <c r="A237" s="151">
        <v>4</v>
      </c>
      <c r="B237" s="10" t="s">
        <v>170</v>
      </c>
      <c r="C237" s="10" t="s">
        <v>59</v>
      </c>
      <c r="D237" s="11">
        <v>600</v>
      </c>
      <c r="E237" s="12" t="s">
        <v>3</v>
      </c>
      <c r="F237" s="8" t="s">
        <v>184</v>
      </c>
      <c r="G237" s="8"/>
      <c r="H237" s="87"/>
      <c r="I237" s="60">
        <f t="shared" si="36"/>
        <v>0</v>
      </c>
      <c r="J237" s="100">
        <f t="shared" si="37"/>
        <v>0</v>
      </c>
      <c r="K237" s="61">
        <f t="shared" si="38"/>
        <v>0</v>
      </c>
      <c r="L237" s="174"/>
      <c r="M237" s="9"/>
    </row>
    <row r="238" spans="1:15" ht="15" thickBot="1" x14ac:dyDescent="0.35">
      <c r="A238" s="151">
        <v>5</v>
      </c>
      <c r="B238" s="10" t="s">
        <v>171</v>
      </c>
      <c r="C238" s="10" t="s">
        <v>59</v>
      </c>
      <c r="D238" s="11">
        <v>200</v>
      </c>
      <c r="E238" s="12" t="s">
        <v>3</v>
      </c>
      <c r="F238" s="8" t="s">
        <v>184</v>
      </c>
      <c r="G238" s="8"/>
      <c r="H238" s="87"/>
      <c r="I238" s="60">
        <f t="shared" si="36"/>
        <v>0</v>
      </c>
      <c r="J238" s="100">
        <f t="shared" si="37"/>
        <v>0</v>
      </c>
      <c r="K238" s="61">
        <f t="shared" si="38"/>
        <v>0</v>
      </c>
      <c r="L238" s="174"/>
      <c r="M238" s="9"/>
    </row>
    <row r="239" spans="1:15" ht="15" thickBot="1" x14ac:dyDescent="0.35">
      <c r="A239" s="151">
        <v>6</v>
      </c>
      <c r="B239" s="10" t="s">
        <v>172</v>
      </c>
      <c r="C239" s="10" t="s">
        <v>59</v>
      </c>
      <c r="D239" s="11">
        <v>10</v>
      </c>
      <c r="E239" s="12" t="s">
        <v>3</v>
      </c>
      <c r="F239" s="8" t="s">
        <v>184</v>
      </c>
      <c r="G239" s="8"/>
      <c r="H239" s="87"/>
      <c r="I239" s="60">
        <f t="shared" si="36"/>
        <v>0</v>
      </c>
      <c r="J239" s="100">
        <f t="shared" si="37"/>
        <v>0</v>
      </c>
      <c r="K239" s="61">
        <f t="shared" si="38"/>
        <v>0</v>
      </c>
      <c r="L239" s="174"/>
      <c r="M239" s="9"/>
    </row>
    <row r="240" spans="1:15" ht="15" thickBot="1" x14ac:dyDescent="0.35">
      <c r="A240" s="151">
        <v>7</v>
      </c>
      <c r="B240" s="10" t="s">
        <v>173</v>
      </c>
      <c r="C240" s="10" t="s">
        <v>59</v>
      </c>
      <c r="D240" s="11">
        <v>1400</v>
      </c>
      <c r="E240" s="12" t="s">
        <v>3</v>
      </c>
      <c r="F240" s="8" t="s">
        <v>184</v>
      </c>
      <c r="G240" s="8"/>
      <c r="H240" s="87"/>
      <c r="I240" s="60">
        <f t="shared" si="36"/>
        <v>0</v>
      </c>
      <c r="J240" s="100">
        <f t="shared" si="37"/>
        <v>0</v>
      </c>
      <c r="K240" s="61">
        <f t="shared" si="38"/>
        <v>0</v>
      </c>
      <c r="L240" s="174"/>
      <c r="M240" s="9"/>
    </row>
    <row r="241" spans="1:15" ht="15" thickBot="1" x14ac:dyDescent="0.35">
      <c r="A241" s="151">
        <v>8</v>
      </c>
      <c r="B241" s="10" t="s">
        <v>174</v>
      </c>
      <c r="C241" s="10" t="s">
        <v>59</v>
      </c>
      <c r="D241" s="11">
        <v>25</v>
      </c>
      <c r="E241" s="12" t="s">
        <v>3</v>
      </c>
      <c r="F241" s="8" t="s">
        <v>184</v>
      </c>
      <c r="G241" s="8"/>
      <c r="H241" s="87"/>
      <c r="I241" s="60">
        <f t="shared" si="36"/>
        <v>0</v>
      </c>
      <c r="J241" s="100">
        <f t="shared" si="37"/>
        <v>0</v>
      </c>
      <c r="K241" s="61">
        <f t="shared" si="38"/>
        <v>0</v>
      </c>
      <c r="L241" s="174"/>
      <c r="M241" s="9"/>
    </row>
    <row r="242" spans="1:15" ht="15" thickBot="1" x14ac:dyDescent="0.35">
      <c r="A242" s="151">
        <v>9</v>
      </c>
      <c r="B242" s="10" t="s">
        <v>175</v>
      </c>
      <c r="C242" s="10" t="s">
        <v>59</v>
      </c>
      <c r="D242" s="11">
        <v>740</v>
      </c>
      <c r="E242" s="12" t="s">
        <v>3</v>
      </c>
      <c r="F242" s="8" t="s">
        <v>184</v>
      </c>
      <c r="G242" s="8"/>
      <c r="H242" s="87"/>
      <c r="I242" s="60">
        <f t="shared" si="36"/>
        <v>0</v>
      </c>
      <c r="J242" s="100">
        <f t="shared" si="37"/>
        <v>0</v>
      </c>
      <c r="K242" s="61">
        <f t="shared" si="38"/>
        <v>0</v>
      </c>
      <c r="L242" s="174"/>
      <c r="M242" s="9"/>
    </row>
    <row r="243" spans="1:15" ht="15" thickBot="1" x14ac:dyDescent="0.35">
      <c r="A243" s="151">
        <v>10</v>
      </c>
      <c r="B243" s="10" t="s">
        <v>176</v>
      </c>
      <c r="C243" s="10" t="s">
        <v>59</v>
      </c>
      <c r="D243" s="11">
        <v>102</v>
      </c>
      <c r="E243" s="12" t="s">
        <v>3</v>
      </c>
      <c r="F243" s="8" t="s">
        <v>184</v>
      </c>
      <c r="G243" s="8"/>
      <c r="H243" s="87"/>
      <c r="I243" s="60">
        <f t="shared" si="36"/>
        <v>0</v>
      </c>
      <c r="J243" s="100">
        <f t="shared" si="37"/>
        <v>0</v>
      </c>
      <c r="K243" s="61">
        <f t="shared" si="38"/>
        <v>0</v>
      </c>
      <c r="L243" s="174"/>
      <c r="M243" s="9"/>
    </row>
    <row r="244" spans="1:15" ht="15" thickBot="1" x14ac:dyDescent="0.35">
      <c r="A244" s="151">
        <v>11</v>
      </c>
      <c r="B244" s="10" t="s">
        <v>177</v>
      </c>
      <c r="C244" s="10" t="s">
        <v>59</v>
      </c>
      <c r="D244" s="11">
        <v>970</v>
      </c>
      <c r="E244" s="12" t="s">
        <v>3</v>
      </c>
      <c r="F244" s="8" t="s">
        <v>184</v>
      </c>
      <c r="G244" s="8"/>
      <c r="H244" s="87"/>
      <c r="I244" s="60">
        <f t="shared" si="36"/>
        <v>0</v>
      </c>
      <c r="J244" s="100">
        <f t="shared" si="37"/>
        <v>0</v>
      </c>
      <c r="K244" s="61">
        <f t="shared" si="38"/>
        <v>0</v>
      </c>
      <c r="L244" s="174"/>
      <c r="M244" s="9"/>
    </row>
    <row r="245" spans="1:15" ht="15" thickBot="1" x14ac:dyDescent="0.35">
      <c r="A245" s="151">
        <v>12</v>
      </c>
      <c r="B245" s="10" t="s">
        <v>178</v>
      </c>
      <c r="C245" s="10" t="s">
        <v>59</v>
      </c>
      <c r="D245" s="11">
        <v>1600</v>
      </c>
      <c r="E245" s="12" t="s">
        <v>3</v>
      </c>
      <c r="F245" s="8" t="s">
        <v>184</v>
      </c>
      <c r="G245" s="8"/>
      <c r="H245" s="87"/>
      <c r="I245" s="60">
        <f t="shared" si="36"/>
        <v>0</v>
      </c>
      <c r="J245" s="100">
        <f t="shared" si="37"/>
        <v>0</v>
      </c>
      <c r="K245" s="61">
        <f t="shared" si="38"/>
        <v>0</v>
      </c>
      <c r="L245" s="174"/>
      <c r="M245" s="9"/>
    </row>
    <row r="246" spans="1:15" ht="15" thickBot="1" x14ac:dyDescent="0.35">
      <c r="A246" s="151">
        <v>13</v>
      </c>
      <c r="B246" s="10" t="s">
        <v>179</v>
      </c>
      <c r="C246" s="10" t="s">
        <v>59</v>
      </c>
      <c r="D246" s="11">
        <v>3760</v>
      </c>
      <c r="E246" s="12" t="s">
        <v>3</v>
      </c>
      <c r="F246" s="8" t="s">
        <v>184</v>
      </c>
      <c r="G246" s="8"/>
      <c r="H246" s="87"/>
      <c r="I246" s="60">
        <f t="shared" si="36"/>
        <v>0</v>
      </c>
      <c r="J246" s="100">
        <f t="shared" si="37"/>
        <v>0</v>
      </c>
      <c r="K246" s="61">
        <f t="shared" si="38"/>
        <v>0</v>
      </c>
      <c r="L246" s="174"/>
      <c r="M246" s="9"/>
    </row>
    <row r="247" spans="1:15" ht="15" thickBot="1" x14ac:dyDescent="0.35">
      <c r="A247" s="151">
        <v>14</v>
      </c>
      <c r="B247" s="10" t="s">
        <v>180</v>
      </c>
      <c r="C247" s="10" t="s">
        <v>59</v>
      </c>
      <c r="D247" s="11">
        <v>360</v>
      </c>
      <c r="E247" s="12" t="s">
        <v>3</v>
      </c>
      <c r="F247" s="8" t="s">
        <v>184</v>
      </c>
      <c r="G247" s="8"/>
      <c r="H247" s="87"/>
      <c r="I247" s="60">
        <f t="shared" si="36"/>
        <v>0</v>
      </c>
      <c r="J247" s="100">
        <f t="shared" si="37"/>
        <v>0</v>
      </c>
      <c r="K247" s="61">
        <f t="shared" si="38"/>
        <v>0</v>
      </c>
      <c r="L247" s="174"/>
      <c r="M247" s="9"/>
    </row>
    <row r="248" spans="1:15" ht="15" thickBot="1" x14ac:dyDescent="0.35">
      <c r="A248" s="151">
        <v>15</v>
      </c>
      <c r="B248" s="10" t="s">
        <v>181</v>
      </c>
      <c r="C248" s="10" t="s">
        <v>59</v>
      </c>
      <c r="D248" s="11">
        <v>150</v>
      </c>
      <c r="E248" s="12" t="s">
        <v>3</v>
      </c>
      <c r="F248" s="8" t="s">
        <v>184</v>
      </c>
      <c r="G248" s="8"/>
      <c r="H248" s="87"/>
      <c r="I248" s="60">
        <f t="shared" si="36"/>
        <v>0</v>
      </c>
      <c r="J248" s="100">
        <f t="shared" si="37"/>
        <v>0</v>
      </c>
      <c r="K248" s="61">
        <f t="shared" si="38"/>
        <v>0</v>
      </c>
      <c r="L248" s="174"/>
      <c r="M248" s="9"/>
    </row>
    <row r="249" spans="1:15" ht="15" thickBot="1" x14ac:dyDescent="0.35">
      <c r="A249" s="151">
        <v>16</v>
      </c>
      <c r="B249" s="10" t="s">
        <v>182</v>
      </c>
      <c r="C249" s="10" t="s">
        <v>59</v>
      </c>
      <c r="D249" s="11">
        <v>1380</v>
      </c>
      <c r="E249" s="12" t="s">
        <v>3</v>
      </c>
      <c r="F249" s="8" t="s">
        <v>184</v>
      </c>
      <c r="G249" s="8"/>
      <c r="H249" s="87"/>
      <c r="I249" s="60">
        <f t="shared" si="36"/>
        <v>0</v>
      </c>
      <c r="J249" s="100">
        <f t="shared" si="37"/>
        <v>0</v>
      </c>
      <c r="K249" s="61">
        <f t="shared" si="38"/>
        <v>0</v>
      </c>
      <c r="L249" s="174"/>
      <c r="M249" s="9"/>
    </row>
    <row r="250" spans="1:15" ht="15.75" customHeight="1" thickBot="1" x14ac:dyDescent="0.35">
      <c r="A250" s="215" t="s">
        <v>4</v>
      </c>
      <c r="B250" s="224" t="s">
        <v>4</v>
      </c>
      <c r="C250" s="224"/>
      <c r="D250" s="224"/>
      <c r="E250" s="224"/>
      <c r="F250" s="224"/>
      <c r="G250" s="224"/>
      <c r="H250" s="224"/>
      <c r="I250" s="225"/>
      <c r="J250" s="106">
        <f>SUM(J234:J249)</f>
        <v>0</v>
      </c>
      <c r="K250" s="105">
        <f>SUM(K234:K249)</f>
        <v>0</v>
      </c>
      <c r="L250" s="181">
        <f>SUM(L234:L249)</f>
        <v>0</v>
      </c>
      <c r="M250" s="3"/>
      <c r="N250" s="3"/>
      <c r="O250" s="3"/>
    </row>
    <row r="251" spans="1:15" ht="15.75" customHeight="1" x14ac:dyDescent="0.3">
      <c r="A251" s="149"/>
      <c r="B251" s="13"/>
      <c r="C251" s="13"/>
      <c r="D251" s="13"/>
      <c r="E251" s="13"/>
      <c r="F251" s="13"/>
      <c r="G251" s="119" t="s">
        <v>34</v>
      </c>
      <c r="H251" s="122">
        <f>J250</f>
        <v>0</v>
      </c>
      <c r="I251" s="13"/>
      <c r="J251" s="13"/>
      <c r="K251" s="21"/>
      <c r="L251" s="172"/>
      <c r="M251" s="3"/>
      <c r="N251" s="3"/>
      <c r="O251" s="3"/>
    </row>
    <row r="252" spans="1:15" ht="36.75" customHeight="1" x14ac:dyDescent="0.3">
      <c r="A252" s="149"/>
      <c r="B252" s="13"/>
      <c r="C252" s="13"/>
      <c r="D252" s="13"/>
      <c r="E252" s="13"/>
      <c r="F252" s="13"/>
      <c r="G252" s="120" t="s">
        <v>35</v>
      </c>
      <c r="H252" s="121">
        <f>L250</f>
        <v>0</v>
      </c>
      <c r="I252" s="13"/>
      <c r="J252" s="13"/>
      <c r="K252" s="21"/>
      <c r="L252" s="172"/>
      <c r="M252" s="3"/>
      <c r="N252" s="3"/>
      <c r="O252" s="3"/>
    </row>
    <row r="253" spans="1:15" ht="15.75" customHeight="1" x14ac:dyDescent="0.3">
      <c r="A253" s="149"/>
      <c r="B253" s="13"/>
      <c r="C253" s="13"/>
      <c r="D253" s="13"/>
      <c r="E253" s="13"/>
      <c r="F253" s="13"/>
      <c r="G253" s="13"/>
      <c r="H253" s="92"/>
      <c r="I253" s="13"/>
      <c r="J253" s="13"/>
      <c r="K253" s="21"/>
      <c r="L253" s="172"/>
      <c r="M253" s="3"/>
      <c r="N253" s="3"/>
      <c r="O253" s="3"/>
    </row>
    <row r="254" spans="1:15" ht="15.75" customHeight="1" x14ac:dyDescent="0.3">
      <c r="A254" s="149"/>
      <c r="B254" s="125" t="s">
        <v>36</v>
      </c>
      <c r="C254" s="125"/>
      <c r="D254" s="126"/>
      <c r="E254" s="127" t="s">
        <v>37</v>
      </c>
      <c r="F254" s="127"/>
      <c r="G254" s="127"/>
      <c r="H254" s="127"/>
      <c r="I254" s="129" t="s">
        <v>38</v>
      </c>
      <c r="J254" s="13"/>
      <c r="K254" s="21"/>
      <c r="L254" s="172"/>
      <c r="M254" s="3"/>
      <c r="N254" s="3"/>
      <c r="O254" s="3"/>
    </row>
    <row r="255" spans="1:15" ht="15.75" customHeight="1" x14ac:dyDescent="0.3">
      <c r="A255" s="149"/>
      <c r="B255" s="13"/>
      <c r="C255" s="13"/>
      <c r="D255" s="13"/>
      <c r="E255" s="13"/>
      <c r="F255" s="13"/>
      <c r="G255" s="13"/>
      <c r="H255" s="92"/>
      <c r="I255" s="13"/>
      <c r="J255" s="13"/>
      <c r="K255" s="21"/>
      <c r="L255" s="172"/>
      <c r="M255" s="3"/>
      <c r="N255" s="3"/>
      <c r="O255" s="3"/>
    </row>
    <row r="256" spans="1:15" ht="15.75" customHeight="1" x14ac:dyDescent="0.3">
      <c r="A256" s="149"/>
      <c r="B256" s="13"/>
      <c r="C256" s="13"/>
      <c r="D256" s="13"/>
      <c r="E256" s="13"/>
      <c r="F256" s="13"/>
      <c r="G256" s="13"/>
      <c r="H256" s="92"/>
      <c r="I256" s="13"/>
      <c r="J256" s="13"/>
      <c r="K256" s="21"/>
      <c r="L256" s="172"/>
      <c r="M256" s="3"/>
      <c r="N256" s="3"/>
      <c r="O256" s="3"/>
    </row>
    <row r="257" spans="1:15" ht="15.75" customHeight="1" x14ac:dyDescent="0.3">
      <c r="A257" s="149"/>
      <c r="B257" s="13"/>
      <c r="C257" s="13"/>
      <c r="D257" s="13"/>
      <c r="E257" s="13"/>
      <c r="F257" s="13"/>
      <c r="G257" s="13"/>
      <c r="H257" s="92"/>
      <c r="I257" s="13"/>
      <c r="J257" s="13"/>
      <c r="K257" s="21"/>
      <c r="L257" s="172"/>
      <c r="M257" s="3"/>
      <c r="N257" s="3"/>
      <c r="O257" s="3"/>
    </row>
    <row r="258" spans="1:15" ht="15.75" customHeight="1" x14ac:dyDescent="0.3">
      <c r="A258" s="149"/>
      <c r="B258" s="13"/>
      <c r="C258" s="13"/>
      <c r="D258" s="13"/>
      <c r="E258" s="13"/>
      <c r="F258" s="13"/>
      <c r="G258" s="13"/>
      <c r="H258" s="92"/>
      <c r="I258" s="13"/>
      <c r="J258" s="13"/>
      <c r="K258" s="21"/>
      <c r="L258" s="172"/>
      <c r="M258" s="3"/>
      <c r="N258" s="3"/>
      <c r="O258" s="3"/>
    </row>
    <row r="262" spans="1:15" x14ac:dyDescent="0.3">
      <c r="A262" s="153"/>
      <c r="B262" s="19"/>
      <c r="C262" s="19"/>
      <c r="D262" s="26"/>
      <c r="E262" s="27"/>
      <c r="F262" s="27"/>
      <c r="G262" s="57"/>
      <c r="I262" s="34"/>
      <c r="J262" s="34"/>
      <c r="K262" s="17"/>
      <c r="L262" s="179"/>
      <c r="M262" s="28"/>
      <c r="N262" s="28"/>
      <c r="O262" s="28"/>
    </row>
    <row r="263" spans="1:15" x14ac:dyDescent="0.3">
      <c r="A263" s="153"/>
      <c r="B263" s="19"/>
      <c r="C263" s="19"/>
      <c r="D263" s="26"/>
      <c r="E263" s="27"/>
      <c r="F263" s="27"/>
      <c r="G263" s="57"/>
      <c r="I263" s="34"/>
      <c r="J263" s="34"/>
      <c r="K263" s="17"/>
      <c r="L263" s="179"/>
      <c r="M263" s="28"/>
      <c r="N263" s="28"/>
      <c r="O263" s="28"/>
    </row>
    <row r="264" spans="1:15" x14ac:dyDescent="0.3">
      <c r="A264" s="153"/>
      <c r="B264" s="19"/>
      <c r="C264" s="19"/>
      <c r="D264" s="26"/>
      <c r="E264" s="27"/>
      <c r="F264" s="27"/>
      <c r="G264" s="57"/>
      <c r="I264" s="34"/>
      <c r="J264" s="34"/>
      <c r="K264" s="17"/>
      <c r="L264" s="179"/>
      <c r="M264" s="28"/>
      <c r="N264" s="28"/>
      <c r="O264" s="28"/>
    </row>
    <row r="265" spans="1:15" ht="15" thickBot="1" x14ac:dyDescent="0.35">
      <c r="A265" s="165" t="s">
        <v>185</v>
      </c>
      <c r="B265" s="19"/>
      <c r="C265" s="19"/>
      <c r="D265" s="26"/>
      <c r="E265" s="27"/>
      <c r="F265" s="27"/>
      <c r="G265" s="27"/>
      <c r="H265" s="93"/>
      <c r="I265" s="44"/>
      <c r="J265" s="44"/>
      <c r="K265" s="44"/>
    </row>
    <row r="266" spans="1:15" ht="15" thickBot="1" x14ac:dyDescent="0.35">
      <c r="A266" s="147"/>
      <c r="B266" s="5" t="s">
        <v>0</v>
      </c>
      <c r="C266" s="5"/>
      <c r="D266" s="3"/>
      <c r="E266" s="4"/>
      <c r="F266" s="4"/>
      <c r="G266" s="4"/>
      <c r="H266" s="116">
        <f>$H$4</f>
        <v>0</v>
      </c>
      <c r="I266" s="3"/>
      <c r="J266" s="3"/>
      <c r="K266" s="3"/>
      <c r="L266" s="172"/>
    </row>
    <row r="267" spans="1:15" ht="72" thickBot="1" x14ac:dyDescent="0.35">
      <c r="A267" s="148" t="s">
        <v>1</v>
      </c>
      <c r="B267" s="114" t="s">
        <v>2</v>
      </c>
      <c r="C267" s="115" t="s">
        <v>56</v>
      </c>
      <c r="D267" s="115" t="s">
        <v>24</v>
      </c>
      <c r="E267" s="115" t="s">
        <v>26</v>
      </c>
      <c r="F267" s="115" t="s">
        <v>73</v>
      </c>
      <c r="G267" s="113" t="s">
        <v>23</v>
      </c>
      <c r="H267" s="113" t="s">
        <v>27</v>
      </c>
      <c r="I267" s="114" t="s">
        <v>28</v>
      </c>
      <c r="J267" s="115" t="s">
        <v>29</v>
      </c>
      <c r="K267" s="115" t="s">
        <v>30</v>
      </c>
      <c r="L267" s="180" t="s">
        <v>25</v>
      </c>
    </row>
    <row r="268" spans="1:15" ht="15" thickBot="1" x14ac:dyDescent="0.35">
      <c r="A268" s="141">
        <v>1</v>
      </c>
      <c r="B268" s="45" t="s">
        <v>186</v>
      </c>
      <c r="C268" s="45" t="s">
        <v>187</v>
      </c>
      <c r="D268" s="46">
        <v>1640</v>
      </c>
      <c r="E268" s="47" t="s">
        <v>51</v>
      </c>
      <c r="F268" s="47" t="s">
        <v>210</v>
      </c>
      <c r="G268" s="47"/>
      <c r="H268" s="94"/>
      <c r="I268" s="60">
        <f t="shared" ref="I268" si="39">ROUND(H268*1.095,2)</f>
        <v>0</v>
      </c>
      <c r="J268" s="100">
        <f>H268*D268</f>
        <v>0</v>
      </c>
      <c r="K268" s="61">
        <f t="shared" ref="K268" si="40">ROUND(I268*D268,2)</f>
        <v>0</v>
      </c>
      <c r="L268" s="174"/>
    </row>
    <row r="269" spans="1:15" ht="15" thickBot="1" x14ac:dyDescent="0.35">
      <c r="A269" s="141">
        <v>2</v>
      </c>
      <c r="B269" s="45" t="s">
        <v>188</v>
      </c>
      <c r="C269" s="45" t="s">
        <v>187</v>
      </c>
      <c r="D269" s="46">
        <v>3360</v>
      </c>
      <c r="E269" s="47" t="s">
        <v>51</v>
      </c>
      <c r="F269" s="47" t="s">
        <v>210</v>
      </c>
      <c r="G269" s="47"/>
      <c r="H269" s="94"/>
      <c r="I269" s="60">
        <f t="shared" ref="I269:I290" si="41">ROUND(H269*1.095,2)</f>
        <v>0</v>
      </c>
      <c r="J269" s="100">
        <f t="shared" ref="J269:J290" si="42">H269*D269</f>
        <v>0</v>
      </c>
      <c r="K269" s="61">
        <f t="shared" ref="K269:K290" si="43">ROUND(I269*D269,2)</f>
        <v>0</v>
      </c>
      <c r="L269" s="174"/>
    </row>
    <row r="270" spans="1:15" ht="15" thickBot="1" x14ac:dyDescent="0.35">
      <c r="A270" s="141">
        <v>3</v>
      </c>
      <c r="B270" s="45" t="s">
        <v>189</v>
      </c>
      <c r="C270" s="45" t="s">
        <v>187</v>
      </c>
      <c r="D270" s="46">
        <v>970</v>
      </c>
      <c r="E270" s="47" t="s">
        <v>51</v>
      </c>
      <c r="F270" s="47" t="s">
        <v>210</v>
      </c>
      <c r="G270" s="47"/>
      <c r="H270" s="94"/>
      <c r="I270" s="60">
        <f t="shared" si="41"/>
        <v>0</v>
      </c>
      <c r="J270" s="100">
        <f t="shared" si="42"/>
        <v>0</v>
      </c>
      <c r="K270" s="61">
        <f t="shared" si="43"/>
        <v>0</v>
      </c>
      <c r="L270" s="174"/>
    </row>
    <row r="271" spans="1:15" ht="15" thickBot="1" x14ac:dyDescent="0.35">
      <c r="A271" s="141">
        <v>4</v>
      </c>
      <c r="B271" s="45" t="s">
        <v>190</v>
      </c>
      <c r="C271" s="45" t="s">
        <v>187</v>
      </c>
      <c r="D271" s="46">
        <v>380</v>
      </c>
      <c r="E271" s="47" t="s">
        <v>51</v>
      </c>
      <c r="F271" s="47" t="s">
        <v>210</v>
      </c>
      <c r="G271" s="47"/>
      <c r="H271" s="94"/>
      <c r="I271" s="60">
        <f t="shared" si="41"/>
        <v>0</v>
      </c>
      <c r="J271" s="100">
        <f t="shared" si="42"/>
        <v>0</v>
      </c>
      <c r="K271" s="61">
        <f t="shared" si="43"/>
        <v>0</v>
      </c>
      <c r="L271" s="174"/>
    </row>
    <row r="272" spans="1:15" ht="15" thickBot="1" x14ac:dyDescent="0.35">
      <c r="A272" s="141">
        <v>5</v>
      </c>
      <c r="B272" s="45" t="s">
        <v>191</v>
      </c>
      <c r="C272" s="45" t="s">
        <v>187</v>
      </c>
      <c r="D272" s="46">
        <v>4890</v>
      </c>
      <c r="E272" s="47" t="s">
        <v>51</v>
      </c>
      <c r="F272" s="47" t="s">
        <v>211</v>
      </c>
      <c r="G272" s="47"/>
      <c r="H272" s="94"/>
      <c r="I272" s="60">
        <f t="shared" si="41"/>
        <v>0</v>
      </c>
      <c r="J272" s="100">
        <f t="shared" si="42"/>
        <v>0</v>
      </c>
      <c r="K272" s="61">
        <f t="shared" si="43"/>
        <v>0</v>
      </c>
      <c r="L272" s="174"/>
    </row>
    <row r="273" spans="1:12" ht="15" thickBot="1" x14ac:dyDescent="0.35">
      <c r="A273" s="141">
        <v>6</v>
      </c>
      <c r="B273" s="45" t="s">
        <v>192</v>
      </c>
      <c r="C273" s="45" t="s">
        <v>187</v>
      </c>
      <c r="D273" s="46">
        <v>1800</v>
      </c>
      <c r="E273" s="47" t="s">
        <v>51</v>
      </c>
      <c r="F273" s="47" t="s">
        <v>210</v>
      </c>
      <c r="G273" s="47"/>
      <c r="H273" s="94"/>
      <c r="I273" s="60">
        <f t="shared" si="41"/>
        <v>0</v>
      </c>
      <c r="J273" s="100">
        <f t="shared" si="42"/>
        <v>0</v>
      </c>
      <c r="K273" s="61">
        <f t="shared" si="43"/>
        <v>0</v>
      </c>
      <c r="L273" s="174"/>
    </row>
    <row r="274" spans="1:12" ht="15" thickBot="1" x14ac:dyDescent="0.35">
      <c r="A274" s="141">
        <v>7</v>
      </c>
      <c r="B274" s="45" t="s">
        <v>193</v>
      </c>
      <c r="C274" s="45" t="s">
        <v>187</v>
      </c>
      <c r="D274" s="46">
        <v>1400</v>
      </c>
      <c r="E274" s="47" t="s">
        <v>51</v>
      </c>
      <c r="F274" s="47" t="s">
        <v>210</v>
      </c>
      <c r="G274" s="47"/>
      <c r="H274" s="94"/>
      <c r="I274" s="60">
        <f t="shared" si="41"/>
        <v>0</v>
      </c>
      <c r="J274" s="100">
        <f t="shared" si="42"/>
        <v>0</v>
      </c>
      <c r="K274" s="61">
        <f t="shared" si="43"/>
        <v>0</v>
      </c>
      <c r="L274" s="174"/>
    </row>
    <row r="275" spans="1:12" ht="15" thickBot="1" x14ac:dyDescent="0.35">
      <c r="A275" s="141">
        <v>8</v>
      </c>
      <c r="B275" s="45" t="s">
        <v>194</v>
      </c>
      <c r="C275" s="45" t="s">
        <v>187</v>
      </c>
      <c r="D275" s="46">
        <v>7640</v>
      </c>
      <c r="E275" s="47" t="s">
        <v>51</v>
      </c>
      <c r="F275" s="47" t="s">
        <v>212</v>
      </c>
      <c r="G275" s="47"/>
      <c r="H275" s="94"/>
      <c r="I275" s="60">
        <f t="shared" si="41"/>
        <v>0</v>
      </c>
      <c r="J275" s="100">
        <f t="shared" si="42"/>
        <v>0</v>
      </c>
      <c r="K275" s="61">
        <f t="shared" si="43"/>
        <v>0</v>
      </c>
      <c r="L275" s="174"/>
    </row>
    <row r="276" spans="1:12" ht="15" thickBot="1" x14ac:dyDescent="0.35">
      <c r="A276" s="141">
        <v>9</v>
      </c>
      <c r="B276" s="45" t="s">
        <v>195</v>
      </c>
      <c r="C276" s="45" t="s">
        <v>187</v>
      </c>
      <c r="D276" s="46">
        <v>240</v>
      </c>
      <c r="E276" s="47" t="s">
        <v>51</v>
      </c>
      <c r="F276" s="47" t="s">
        <v>213</v>
      </c>
      <c r="G276" s="47"/>
      <c r="H276" s="94"/>
      <c r="I276" s="60">
        <f t="shared" si="41"/>
        <v>0</v>
      </c>
      <c r="J276" s="100">
        <f t="shared" si="42"/>
        <v>0</v>
      </c>
      <c r="K276" s="61">
        <f t="shared" si="43"/>
        <v>0</v>
      </c>
      <c r="L276" s="174"/>
    </row>
    <row r="277" spans="1:12" ht="15" thickBot="1" x14ac:dyDescent="0.35">
      <c r="A277" s="141">
        <v>10</v>
      </c>
      <c r="B277" s="45" t="s">
        <v>196</v>
      </c>
      <c r="C277" s="45" t="s">
        <v>187</v>
      </c>
      <c r="D277" s="46">
        <v>1080</v>
      </c>
      <c r="E277" s="47" t="s">
        <v>51</v>
      </c>
      <c r="F277" s="47" t="s">
        <v>210</v>
      </c>
      <c r="G277" s="47"/>
      <c r="H277" s="94"/>
      <c r="I277" s="60">
        <f t="shared" si="41"/>
        <v>0</v>
      </c>
      <c r="J277" s="100">
        <f t="shared" si="42"/>
        <v>0</v>
      </c>
      <c r="K277" s="61">
        <f t="shared" si="43"/>
        <v>0</v>
      </c>
      <c r="L277" s="174"/>
    </row>
    <row r="278" spans="1:12" ht="15" thickBot="1" x14ac:dyDescent="0.35">
      <c r="A278" s="141">
        <v>11</v>
      </c>
      <c r="B278" s="45" t="s">
        <v>197</v>
      </c>
      <c r="C278" s="45" t="s">
        <v>187</v>
      </c>
      <c r="D278" s="46">
        <v>2680</v>
      </c>
      <c r="E278" s="47" t="s">
        <v>51</v>
      </c>
      <c r="F278" s="47" t="s">
        <v>211</v>
      </c>
      <c r="G278" s="47"/>
      <c r="H278" s="94"/>
      <c r="I278" s="60">
        <f t="shared" si="41"/>
        <v>0</v>
      </c>
      <c r="J278" s="100">
        <f t="shared" si="42"/>
        <v>0</v>
      </c>
      <c r="K278" s="61">
        <f t="shared" si="43"/>
        <v>0</v>
      </c>
      <c r="L278" s="174"/>
    </row>
    <row r="279" spans="1:12" ht="15" thickBot="1" x14ac:dyDescent="0.35">
      <c r="A279" s="141">
        <v>12</v>
      </c>
      <c r="B279" s="45" t="s">
        <v>198</v>
      </c>
      <c r="C279" s="45" t="s">
        <v>187</v>
      </c>
      <c r="D279" s="46">
        <v>1550</v>
      </c>
      <c r="E279" s="47" t="s">
        <v>51</v>
      </c>
      <c r="F279" s="47" t="s">
        <v>210</v>
      </c>
      <c r="G279" s="47"/>
      <c r="H279" s="94"/>
      <c r="I279" s="60">
        <f t="shared" si="41"/>
        <v>0</v>
      </c>
      <c r="J279" s="100">
        <f t="shared" si="42"/>
        <v>0</v>
      </c>
      <c r="K279" s="61">
        <f t="shared" si="43"/>
        <v>0</v>
      </c>
      <c r="L279" s="174"/>
    </row>
    <row r="280" spans="1:12" ht="15" thickBot="1" x14ac:dyDescent="0.35">
      <c r="A280" s="141">
        <v>13</v>
      </c>
      <c r="B280" s="45" t="s">
        <v>199</v>
      </c>
      <c r="C280" s="45" t="s">
        <v>187</v>
      </c>
      <c r="D280" s="46">
        <v>1530</v>
      </c>
      <c r="E280" s="47" t="s">
        <v>51</v>
      </c>
      <c r="F280" s="47" t="s">
        <v>211</v>
      </c>
      <c r="G280" s="47"/>
      <c r="H280" s="94"/>
      <c r="I280" s="60">
        <f t="shared" si="41"/>
        <v>0</v>
      </c>
      <c r="J280" s="100">
        <f t="shared" si="42"/>
        <v>0</v>
      </c>
      <c r="K280" s="61">
        <f t="shared" si="43"/>
        <v>0</v>
      </c>
      <c r="L280" s="174"/>
    </row>
    <row r="281" spans="1:12" ht="15" thickBot="1" x14ac:dyDescent="0.35">
      <c r="A281" s="141">
        <v>14</v>
      </c>
      <c r="B281" s="45" t="s">
        <v>200</v>
      </c>
      <c r="C281" s="45" t="s">
        <v>187</v>
      </c>
      <c r="D281" s="46">
        <v>2320</v>
      </c>
      <c r="E281" s="47" t="s">
        <v>51</v>
      </c>
      <c r="F281" s="47" t="s">
        <v>210</v>
      </c>
      <c r="G281" s="47"/>
      <c r="H281" s="94"/>
      <c r="I281" s="60">
        <f t="shared" si="41"/>
        <v>0</v>
      </c>
      <c r="J281" s="100">
        <f t="shared" si="42"/>
        <v>0</v>
      </c>
      <c r="K281" s="61">
        <f t="shared" si="43"/>
        <v>0</v>
      </c>
      <c r="L281" s="174"/>
    </row>
    <row r="282" spans="1:12" ht="15" thickBot="1" x14ac:dyDescent="0.35">
      <c r="A282" s="141">
        <v>15</v>
      </c>
      <c r="B282" s="45" t="s">
        <v>201</v>
      </c>
      <c r="C282" s="45" t="s">
        <v>187</v>
      </c>
      <c r="D282" s="46">
        <v>3420</v>
      </c>
      <c r="E282" s="47" t="s">
        <v>51</v>
      </c>
      <c r="F282" s="47" t="s">
        <v>210</v>
      </c>
      <c r="G282" s="47"/>
      <c r="H282" s="94"/>
      <c r="I282" s="60">
        <f t="shared" si="41"/>
        <v>0</v>
      </c>
      <c r="J282" s="100">
        <f t="shared" si="42"/>
        <v>0</v>
      </c>
      <c r="K282" s="61">
        <f t="shared" si="43"/>
        <v>0</v>
      </c>
      <c r="L282" s="174"/>
    </row>
    <row r="283" spans="1:12" ht="15" thickBot="1" x14ac:dyDescent="0.35">
      <c r="A283" s="141">
        <v>16</v>
      </c>
      <c r="B283" s="45" t="s">
        <v>202</v>
      </c>
      <c r="C283" s="45" t="s">
        <v>187</v>
      </c>
      <c r="D283" s="46">
        <v>800</v>
      </c>
      <c r="E283" s="47" t="s">
        <v>51</v>
      </c>
      <c r="F283" s="47" t="s">
        <v>210</v>
      </c>
      <c r="G283" s="47"/>
      <c r="H283" s="94"/>
      <c r="I283" s="60">
        <f t="shared" si="41"/>
        <v>0</v>
      </c>
      <c r="J283" s="100">
        <f t="shared" si="42"/>
        <v>0</v>
      </c>
      <c r="K283" s="61">
        <f t="shared" si="43"/>
        <v>0</v>
      </c>
      <c r="L283" s="174"/>
    </row>
    <row r="284" spans="1:12" ht="15" thickBot="1" x14ac:dyDescent="0.35">
      <c r="A284" s="141">
        <v>17</v>
      </c>
      <c r="B284" s="45" t="s">
        <v>203</v>
      </c>
      <c r="C284" s="45" t="s">
        <v>187</v>
      </c>
      <c r="D284" s="46">
        <v>5470</v>
      </c>
      <c r="E284" s="47" t="s">
        <v>51</v>
      </c>
      <c r="F284" s="47" t="s">
        <v>210</v>
      </c>
      <c r="G284" s="47"/>
      <c r="H284" s="94"/>
      <c r="I284" s="60">
        <f t="shared" si="41"/>
        <v>0</v>
      </c>
      <c r="J284" s="100">
        <f t="shared" si="42"/>
        <v>0</v>
      </c>
      <c r="K284" s="61">
        <f t="shared" si="43"/>
        <v>0</v>
      </c>
      <c r="L284" s="174"/>
    </row>
    <row r="285" spans="1:12" ht="15" thickBot="1" x14ac:dyDescent="0.35">
      <c r="A285" s="141">
        <v>18</v>
      </c>
      <c r="B285" s="45" t="s">
        <v>204</v>
      </c>
      <c r="C285" s="45" t="s">
        <v>187</v>
      </c>
      <c r="D285" s="46">
        <v>12300</v>
      </c>
      <c r="E285" s="47" t="s">
        <v>51</v>
      </c>
      <c r="F285" s="47" t="s">
        <v>212</v>
      </c>
      <c r="G285" s="47"/>
      <c r="H285" s="94"/>
      <c r="I285" s="60">
        <f t="shared" si="41"/>
        <v>0</v>
      </c>
      <c r="J285" s="100">
        <f t="shared" si="42"/>
        <v>0</v>
      </c>
      <c r="K285" s="61">
        <f t="shared" si="43"/>
        <v>0</v>
      </c>
      <c r="L285" s="174"/>
    </row>
    <row r="286" spans="1:12" ht="15" thickBot="1" x14ac:dyDescent="0.35">
      <c r="A286" s="141">
        <v>19</v>
      </c>
      <c r="B286" s="45" t="s">
        <v>205</v>
      </c>
      <c r="C286" s="45" t="s">
        <v>187</v>
      </c>
      <c r="D286" s="46">
        <v>5300</v>
      </c>
      <c r="E286" s="47" t="s">
        <v>51</v>
      </c>
      <c r="F286" s="47" t="s">
        <v>212</v>
      </c>
      <c r="G286" s="47"/>
      <c r="H286" s="94"/>
      <c r="I286" s="60">
        <f t="shared" si="41"/>
        <v>0</v>
      </c>
      <c r="J286" s="100">
        <f t="shared" si="42"/>
        <v>0</v>
      </c>
      <c r="K286" s="61">
        <f t="shared" si="43"/>
        <v>0</v>
      </c>
      <c r="L286" s="174"/>
    </row>
    <row r="287" spans="1:12" ht="15" thickBot="1" x14ac:dyDescent="0.35">
      <c r="A287" s="141">
        <v>20</v>
      </c>
      <c r="B287" s="45" t="s">
        <v>206</v>
      </c>
      <c r="C287" s="45" t="s">
        <v>187</v>
      </c>
      <c r="D287" s="46">
        <v>480</v>
      </c>
      <c r="E287" s="47" t="s">
        <v>51</v>
      </c>
      <c r="F287" s="47" t="s">
        <v>210</v>
      </c>
      <c r="G287" s="47"/>
      <c r="H287" s="94"/>
      <c r="I287" s="60">
        <f t="shared" si="41"/>
        <v>0</v>
      </c>
      <c r="J287" s="100">
        <f t="shared" si="42"/>
        <v>0</v>
      </c>
      <c r="K287" s="61">
        <f t="shared" si="43"/>
        <v>0</v>
      </c>
      <c r="L287" s="174"/>
    </row>
    <row r="288" spans="1:12" ht="15" thickBot="1" x14ac:dyDescent="0.35">
      <c r="A288" s="141">
        <v>21</v>
      </c>
      <c r="B288" s="45" t="s">
        <v>207</v>
      </c>
      <c r="C288" s="45" t="s">
        <v>187</v>
      </c>
      <c r="D288" s="46">
        <v>2340</v>
      </c>
      <c r="E288" s="47" t="s">
        <v>51</v>
      </c>
      <c r="F288" s="47" t="s">
        <v>211</v>
      </c>
      <c r="G288" s="47"/>
      <c r="H288" s="94"/>
      <c r="I288" s="60">
        <f t="shared" si="41"/>
        <v>0</v>
      </c>
      <c r="J288" s="100">
        <f t="shared" si="42"/>
        <v>0</v>
      </c>
      <c r="K288" s="61">
        <f t="shared" si="43"/>
        <v>0</v>
      </c>
      <c r="L288" s="174"/>
    </row>
    <row r="289" spans="1:15" ht="15" thickBot="1" x14ac:dyDescent="0.35">
      <c r="A289" s="141">
        <v>22</v>
      </c>
      <c r="B289" s="45" t="s">
        <v>208</v>
      </c>
      <c r="C289" s="45" t="s">
        <v>187</v>
      </c>
      <c r="D289" s="46">
        <v>2150</v>
      </c>
      <c r="E289" s="47" t="s">
        <v>51</v>
      </c>
      <c r="F289" s="47" t="s">
        <v>210</v>
      </c>
      <c r="G289" s="47"/>
      <c r="H289" s="94"/>
      <c r="I289" s="60">
        <f t="shared" si="41"/>
        <v>0</v>
      </c>
      <c r="J289" s="100">
        <f t="shared" si="42"/>
        <v>0</v>
      </c>
      <c r="K289" s="61">
        <f t="shared" si="43"/>
        <v>0</v>
      </c>
      <c r="L289" s="174"/>
    </row>
    <row r="290" spans="1:15" ht="15" thickBot="1" x14ac:dyDescent="0.35">
      <c r="A290" s="141">
        <v>23</v>
      </c>
      <c r="B290" s="45" t="s">
        <v>209</v>
      </c>
      <c r="C290" s="45" t="s">
        <v>187</v>
      </c>
      <c r="D290" s="46">
        <v>2450</v>
      </c>
      <c r="E290" s="47" t="s">
        <v>51</v>
      </c>
      <c r="F290" s="47" t="s">
        <v>211</v>
      </c>
      <c r="G290" s="47"/>
      <c r="H290" s="94"/>
      <c r="I290" s="60">
        <f t="shared" si="41"/>
        <v>0</v>
      </c>
      <c r="J290" s="100">
        <f t="shared" si="42"/>
        <v>0</v>
      </c>
      <c r="K290" s="61">
        <f t="shared" si="43"/>
        <v>0</v>
      </c>
      <c r="L290" s="174"/>
    </row>
    <row r="291" spans="1:15" ht="15" thickBot="1" x14ac:dyDescent="0.35">
      <c r="A291" s="215" t="s">
        <v>4</v>
      </c>
      <c r="B291" s="216"/>
      <c r="C291" s="216"/>
      <c r="D291" s="216"/>
      <c r="E291" s="216"/>
      <c r="F291" s="216"/>
      <c r="G291" s="216"/>
      <c r="H291" s="216"/>
      <c r="I291" s="217"/>
      <c r="J291" s="107">
        <f>SUM(J268:J290)</f>
        <v>0</v>
      </c>
      <c r="K291" s="105">
        <f>SUM(K268:K290)</f>
        <v>0</v>
      </c>
      <c r="L291" s="181">
        <f>SUM(L268:L290)</f>
        <v>0</v>
      </c>
      <c r="M291" s="18"/>
      <c r="N291" s="18"/>
      <c r="O291" s="18"/>
    </row>
    <row r="292" spans="1:15" x14ac:dyDescent="0.3">
      <c r="A292" s="158"/>
      <c r="B292" s="30"/>
      <c r="C292" s="30"/>
      <c r="D292" s="32"/>
      <c r="E292" s="29"/>
      <c r="F292" s="29"/>
      <c r="G292" s="119" t="s">
        <v>34</v>
      </c>
      <c r="H292" s="122">
        <f>J291</f>
        <v>0</v>
      </c>
      <c r="I292" s="18"/>
      <c r="J292" s="18"/>
      <c r="K292" s="18"/>
      <c r="L292" s="178"/>
      <c r="M292" s="18"/>
      <c r="N292" s="18"/>
      <c r="O292" s="18"/>
    </row>
    <row r="293" spans="1:15" x14ac:dyDescent="0.3">
      <c r="A293" s="149"/>
      <c r="B293" s="30"/>
      <c r="C293" s="30"/>
      <c r="D293" s="20"/>
      <c r="E293" s="20"/>
      <c r="F293" s="20"/>
      <c r="G293" s="120" t="s">
        <v>35</v>
      </c>
      <c r="H293" s="121">
        <f>L291</f>
        <v>0</v>
      </c>
      <c r="I293" s="20"/>
      <c r="J293" s="20"/>
      <c r="K293" s="21"/>
      <c r="L293" s="179"/>
      <c r="M293" s="28"/>
      <c r="N293" s="28"/>
      <c r="O293" s="28"/>
    </row>
    <row r="294" spans="1:15" x14ac:dyDescent="0.3">
      <c r="A294" s="152"/>
      <c r="B294" s="31"/>
      <c r="C294" s="31"/>
      <c r="D294" s="32"/>
      <c r="E294" s="29"/>
      <c r="F294" s="29"/>
      <c r="G294" s="29"/>
      <c r="H294" s="84"/>
      <c r="I294" s="33"/>
      <c r="J294" s="75"/>
      <c r="K294" s="33"/>
      <c r="L294" s="178"/>
      <c r="M294" s="18"/>
      <c r="N294" s="18"/>
      <c r="O294" s="18"/>
    </row>
    <row r="295" spans="1:15" x14ac:dyDescent="0.3">
      <c r="A295" s="152"/>
      <c r="B295" s="125" t="s">
        <v>36</v>
      </c>
      <c r="C295" s="125"/>
      <c r="D295" s="126"/>
      <c r="E295" s="127" t="s">
        <v>37</v>
      </c>
      <c r="F295" s="127"/>
      <c r="G295" s="127"/>
      <c r="H295" s="127"/>
      <c r="I295" s="129" t="s">
        <v>38</v>
      </c>
      <c r="J295" s="109"/>
      <c r="K295" s="109"/>
      <c r="L295" s="178"/>
      <c r="M295" s="18"/>
      <c r="N295" s="18"/>
      <c r="O295" s="18"/>
    </row>
    <row r="296" spans="1:15" x14ac:dyDescent="0.3">
      <c r="A296" s="152"/>
      <c r="B296" s="31"/>
      <c r="C296" s="31"/>
      <c r="D296" s="32"/>
      <c r="E296" s="29"/>
      <c r="F296" s="29"/>
      <c r="G296" s="29"/>
      <c r="H296" s="84"/>
      <c r="I296" s="109"/>
      <c r="J296" s="109"/>
      <c r="K296" s="109"/>
      <c r="L296" s="178"/>
      <c r="M296" s="18"/>
      <c r="N296" s="18"/>
      <c r="O296" s="18"/>
    </row>
    <row r="297" spans="1:15" x14ac:dyDescent="0.3">
      <c r="A297" s="152"/>
      <c r="B297" s="31"/>
      <c r="C297" s="31"/>
      <c r="D297" s="32"/>
      <c r="E297" s="29"/>
      <c r="F297" s="29"/>
      <c r="G297" s="29"/>
      <c r="H297" s="84"/>
      <c r="I297" s="109"/>
      <c r="J297" s="109"/>
      <c r="K297" s="109"/>
      <c r="L297" s="178"/>
      <c r="M297" s="18"/>
      <c r="N297" s="18"/>
      <c r="O297" s="18"/>
    </row>
    <row r="298" spans="1:15" x14ac:dyDescent="0.3">
      <c r="A298" s="152"/>
      <c r="B298" s="31"/>
      <c r="C298" s="31"/>
      <c r="D298" s="32"/>
      <c r="E298" s="29"/>
      <c r="F298" s="29"/>
      <c r="G298" s="29"/>
      <c r="H298" s="84"/>
      <c r="I298" s="109"/>
      <c r="J298" s="109"/>
      <c r="K298" s="109"/>
      <c r="L298" s="178"/>
      <c r="M298" s="18"/>
      <c r="N298" s="18"/>
      <c r="O298" s="18"/>
    </row>
    <row r="299" spans="1:15" x14ac:dyDescent="0.3">
      <c r="A299" s="152"/>
      <c r="B299" s="31"/>
      <c r="C299" s="31"/>
      <c r="D299" s="32"/>
      <c r="E299" s="29"/>
      <c r="F299" s="29"/>
      <c r="G299" s="29"/>
      <c r="H299" s="84"/>
      <c r="I299" s="109"/>
      <c r="J299" s="109"/>
      <c r="K299" s="109"/>
      <c r="L299" s="178"/>
      <c r="M299" s="18"/>
      <c r="N299" s="18"/>
      <c r="O299" s="18"/>
    </row>
    <row r="300" spans="1:15" x14ac:dyDescent="0.3">
      <c r="A300" s="152"/>
      <c r="B300" s="31"/>
      <c r="C300" s="31"/>
      <c r="D300" s="32"/>
      <c r="E300" s="29"/>
      <c r="F300" s="29"/>
      <c r="G300" s="29"/>
      <c r="H300" s="84"/>
      <c r="I300" s="109"/>
      <c r="J300" s="109"/>
      <c r="K300" s="109"/>
      <c r="L300" s="178"/>
      <c r="M300" s="18"/>
      <c r="N300" s="18"/>
      <c r="O300" s="18"/>
    </row>
    <row r="301" spans="1:15" ht="15" thickBot="1" x14ac:dyDescent="0.35">
      <c r="A301" s="165" t="s">
        <v>234</v>
      </c>
      <c r="B301" s="31"/>
      <c r="C301" s="31"/>
      <c r="D301" s="32"/>
      <c r="E301" s="29"/>
      <c r="F301" s="29"/>
      <c r="G301" s="29"/>
      <c r="H301" s="84"/>
      <c r="I301" s="33"/>
      <c r="J301" s="75"/>
      <c r="K301" s="33"/>
      <c r="L301" s="178"/>
      <c r="M301" s="18"/>
      <c r="N301" s="18"/>
      <c r="O301" s="18"/>
    </row>
    <row r="302" spans="1:15" ht="15" thickBot="1" x14ac:dyDescent="0.35">
      <c r="A302" s="147"/>
      <c r="B302" s="5" t="s">
        <v>0</v>
      </c>
      <c r="C302" s="5"/>
      <c r="D302" s="3"/>
      <c r="E302" s="4"/>
      <c r="F302" s="4"/>
      <c r="G302" s="4"/>
      <c r="H302" s="116">
        <f>$H$4</f>
        <v>0</v>
      </c>
      <c r="I302" s="3"/>
      <c r="J302" s="3"/>
      <c r="K302" s="3"/>
      <c r="L302" s="172"/>
      <c r="M302" s="28"/>
      <c r="N302" s="28"/>
      <c r="O302" s="28"/>
    </row>
    <row r="303" spans="1:15" ht="72" thickBot="1" x14ac:dyDescent="0.35">
      <c r="A303" s="148" t="s">
        <v>1</v>
      </c>
      <c r="B303" s="114" t="s">
        <v>2</v>
      </c>
      <c r="C303" s="115" t="s">
        <v>56</v>
      </c>
      <c r="D303" s="115" t="s">
        <v>24</v>
      </c>
      <c r="E303" s="115" t="s">
        <v>26</v>
      </c>
      <c r="F303" s="115" t="s">
        <v>73</v>
      </c>
      <c r="G303" s="113" t="s">
        <v>23</v>
      </c>
      <c r="H303" s="113" t="s">
        <v>27</v>
      </c>
      <c r="I303" s="114" t="s">
        <v>28</v>
      </c>
      <c r="J303" s="115" t="s">
        <v>29</v>
      </c>
      <c r="K303" s="115" t="s">
        <v>30</v>
      </c>
      <c r="L303" s="180" t="s">
        <v>25</v>
      </c>
      <c r="M303" s="28"/>
      <c r="N303" s="28"/>
      <c r="O303" s="28"/>
    </row>
    <row r="304" spans="1:15" ht="15" thickBot="1" x14ac:dyDescent="0.35">
      <c r="A304" s="151">
        <v>1</v>
      </c>
      <c r="B304" s="45" t="s">
        <v>214</v>
      </c>
      <c r="C304" s="45" t="s">
        <v>59</v>
      </c>
      <c r="D304" s="46">
        <v>97</v>
      </c>
      <c r="E304" s="47" t="s">
        <v>3</v>
      </c>
      <c r="F304" s="47" t="s">
        <v>229</v>
      </c>
      <c r="G304" s="45"/>
      <c r="H304" s="45"/>
      <c r="I304" s="60">
        <f t="shared" ref="I304" si="44">ROUND(H304*1.095,2)</f>
        <v>0</v>
      </c>
      <c r="J304" s="100">
        <f>H304*D304</f>
        <v>0</v>
      </c>
      <c r="K304" s="61">
        <f t="shared" ref="K304" si="45">ROUND(I304*D304,2)</f>
        <v>0</v>
      </c>
      <c r="L304" s="174"/>
    </row>
    <row r="305" spans="1:15" ht="15" thickBot="1" x14ac:dyDescent="0.35">
      <c r="A305" s="141">
        <v>2</v>
      </c>
      <c r="B305" s="45" t="s">
        <v>215</v>
      </c>
      <c r="C305" s="45" t="s">
        <v>187</v>
      </c>
      <c r="D305" s="46">
        <v>4850</v>
      </c>
      <c r="E305" s="47" t="s">
        <v>51</v>
      </c>
      <c r="F305" s="47" t="s">
        <v>210</v>
      </c>
      <c r="G305" s="45"/>
      <c r="H305" s="45"/>
      <c r="I305" s="60">
        <f t="shared" ref="I305:I317" si="46">ROUND(H305*1.095,2)</f>
        <v>0</v>
      </c>
      <c r="J305" s="100">
        <f t="shared" ref="J305:J317" si="47">H305*D305</f>
        <v>0</v>
      </c>
      <c r="K305" s="61">
        <f t="shared" ref="K305:K317" si="48">ROUND(I305*D305,2)</f>
        <v>0</v>
      </c>
      <c r="L305" s="174"/>
    </row>
    <row r="306" spans="1:15" ht="15" thickBot="1" x14ac:dyDescent="0.35">
      <c r="A306" s="141">
        <v>3</v>
      </c>
      <c r="B306" s="45" t="s">
        <v>216</v>
      </c>
      <c r="C306" s="45" t="s">
        <v>187</v>
      </c>
      <c r="D306" s="46">
        <v>60</v>
      </c>
      <c r="E306" s="47" t="s">
        <v>51</v>
      </c>
      <c r="F306" s="47" t="s">
        <v>211</v>
      </c>
      <c r="G306" s="45"/>
      <c r="H306" s="45"/>
      <c r="I306" s="60">
        <f t="shared" si="46"/>
        <v>0</v>
      </c>
      <c r="J306" s="100">
        <f t="shared" si="47"/>
        <v>0</v>
      </c>
      <c r="K306" s="61">
        <f t="shared" si="48"/>
        <v>0</v>
      </c>
      <c r="L306" s="174"/>
    </row>
    <row r="307" spans="1:15" ht="15" thickBot="1" x14ac:dyDescent="0.35">
      <c r="A307" s="141">
        <v>4</v>
      </c>
      <c r="B307" s="45" t="s">
        <v>217</v>
      </c>
      <c r="C307" s="45" t="s">
        <v>187</v>
      </c>
      <c r="D307" s="46">
        <v>6830</v>
      </c>
      <c r="E307" s="47" t="s">
        <v>51</v>
      </c>
      <c r="F307" s="47" t="s">
        <v>230</v>
      </c>
      <c r="G307" s="45"/>
      <c r="H307" s="45"/>
      <c r="I307" s="60">
        <f t="shared" si="46"/>
        <v>0</v>
      </c>
      <c r="J307" s="100">
        <f t="shared" si="47"/>
        <v>0</v>
      </c>
      <c r="K307" s="61">
        <f t="shared" si="48"/>
        <v>0</v>
      </c>
      <c r="L307" s="174"/>
    </row>
    <row r="308" spans="1:15" ht="15" thickBot="1" x14ac:dyDescent="0.35">
      <c r="A308" s="141">
        <v>5</v>
      </c>
      <c r="B308" s="45" t="s">
        <v>218</v>
      </c>
      <c r="C308" s="45" t="s">
        <v>187</v>
      </c>
      <c r="D308" s="46">
        <v>440</v>
      </c>
      <c r="E308" s="47" t="s">
        <v>51</v>
      </c>
      <c r="F308" s="47" t="s">
        <v>210</v>
      </c>
      <c r="G308" s="45"/>
      <c r="H308" s="45"/>
      <c r="I308" s="60">
        <f t="shared" si="46"/>
        <v>0</v>
      </c>
      <c r="J308" s="100">
        <f t="shared" si="47"/>
        <v>0</v>
      </c>
      <c r="K308" s="61">
        <f t="shared" si="48"/>
        <v>0</v>
      </c>
      <c r="L308" s="174"/>
    </row>
    <row r="309" spans="1:15" ht="15" thickBot="1" x14ac:dyDescent="0.35">
      <c r="A309" s="141">
        <v>6</v>
      </c>
      <c r="B309" s="45" t="s">
        <v>219</v>
      </c>
      <c r="C309" s="45" t="s">
        <v>187</v>
      </c>
      <c r="D309" s="46">
        <v>1470</v>
      </c>
      <c r="E309" s="47" t="s">
        <v>51</v>
      </c>
      <c r="F309" s="47" t="s">
        <v>211</v>
      </c>
      <c r="G309" s="45"/>
      <c r="H309" s="45"/>
      <c r="I309" s="60">
        <f t="shared" si="46"/>
        <v>0</v>
      </c>
      <c r="J309" s="100">
        <f t="shared" si="47"/>
        <v>0</v>
      </c>
      <c r="K309" s="61">
        <f t="shared" si="48"/>
        <v>0</v>
      </c>
      <c r="L309" s="174"/>
    </row>
    <row r="310" spans="1:15" ht="15" thickBot="1" x14ac:dyDescent="0.35">
      <c r="A310" s="141">
        <v>7</v>
      </c>
      <c r="B310" s="45" t="s">
        <v>220</v>
      </c>
      <c r="C310" s="45" t="s">
        <v>187</v>
      </c>
      <c r="D310" s="46">
        <v>2620</v>
      </c>
      <c r="E310" s="47" t="s">
        <v>51</v>
      </c>
      <c r="F310" s="47" t="s">
        <v>212</v>
      </c>
      <c r="G310" s="45"/>
      <c r="H310" s="45"/>
      <c r="I310" s="60">
        <f t="shared" si="46"/>
        <v>0</v>
      </c>
      <c r="J310" s="100">
        <f t="shared" si="47"/>
        <v>0</v>
      </c>
      <c r="K310" s="61">
        <f t="shared" si="48"/>
        <v>0</v>
      </c>
      <c r="L310" s="174"/>
    </row>
    <row r="311" spans="1:15" ht="15" thickBot="1" x14ac:dyDescent="0.35">
      <c r="A311" s="141">
        <v>8</v>
      </c>
      <c r="B311" s="45" t="s">
        <v>221</v>
      </c>
      <c r="C311" s="45" t="s">
        <v>187</v>
      </c>
      <c r="D311" s="46">
        <v>6820</v>
      </c>
      <c r="E311" s="47" t="s">
        <v>51</v>
      </c>
      <c r="F311" s="47" t="s">
        <v>231</v>
      </c>
      <c r="G311" s="45"/>
      <c r="H311" s="45"/>
      <c r="I311" s="60">
        <f t="shared" si="46"/>
        <v>0</v>
      </c>
      <c r="J311" s="100">
        <f t="shared" si="47"/>
        <v>0</v>
      </c>
      <c r="K311" s="61">
        <f t="shared" si="48"/>
        <v>0</v>
      </c>
      <c r="L311" s="174"/>
    </row>
    <row r="312" spans="1:15" ht="15" thickBot="1" x14ac:dyDescent="0.35">
      <c r="A312" s="141">
        <v>9</v>
      </c>
      <c r="B312" s="45" t="s">
        <v>222</v>
      </c>
      <c r="C312" s="45" t="s">
        <v>187</v>
      </c>
      <c r="D312" s="46">
        <v>1070</v>
      </c>
      <c r="E312" s="47" t="s">
        <v>51</v>
      </c>
      <c r="F312" s="47" t="s">
        <v>210</v>
      </c>
      <c r="G312" s="45"/>
      <c r="H312" s="45"/>
      <c r="I312" s="60">
        <f t="shared" si="46"/>
        <v>0</v>
      </c>
      <c r="J312" s="100">
        <f t="shared" si="47"/>
        <v>0</v>
      </c>
      <c r="K312" s="61">
        <f t="shared" si="48"/>
        <v>0</v>
      </c>
      <c r="L312" s="174"/>
    </row>
    <row r="313" spans="1:15" ht="15" thickBot="1" x14ac:dyDescent="0.35">
      <c r="A313" s="141">
        <v>10</v>
      </c>
      <c r="B313" s="45" t="s">
        <v>223</v>
      </c>
      <c r="C313" s="45" t="s">
        <v>187</v>
      </c>
      <c r="D313" s="46">
        <v>520</v>
      </c>
      <c r="E313" s="47" t="s">
        <v>51</v>
      </c>
      <c r="F313" s="47" t="s">
        <v>211</v>
      </c>
      <c r="G313" s="45"/>
      <c r="H313" s="45"/>
      <c r="I313" s="60">
        <f t="shared" si="46"/>
        <v>0</v>
      </c>
      <c r="J313" s="100">
        <f t="shared" si="47"/>
        <v>0</v>
      </c>
      <c r="K313" s="61">
        <f t="shared" si="48"/>
        <v>0</v>
      </c>
      <c r="L313" s="174"/>
    </row>
    <row r="314" spans="1:15" ht="15" thickBot="1" x14ac:dyDescent="0.35">
      <c r="A314" s="141">
        <v>11</v>
      </c>
      <c r="B314" s="45" t="s">
        <v>224</v>
      </c>
      <c r="C314" s="45" t="s">
        <v>187</v>
      </c>
      <c r="D314" s="46">
        <v>100</v>
      </c>
      <c r="E314" s="47" t="s">
        <v>51</v>
      </c>
      <c r="F314" s="47" t="s">
        <v>211</v>
      </c>
      <c r="G314" s="45"/>
      <c r="H314" s="45"/>
      <c r="I314" s="60">
        <f t="shared" si="46"/>
        <v>0</v>
      </c>
      <c r="J314" s="100">
        <f t="shared" si="47"/>
        <v>0</v>
      </c>
      <c r="K314" s="61">
        <f t="shared" si="48"/>
        <v>0</v>
      </c>
      <c r="L314" s="174"/>
    </row>
    <row r="315" spans="1:15" ht="15" thickBot="1" x14ac:dyDescent="0.35">
      <c r="A315" s="141">
        <v>12</v>
      </c>
      <c r="B315" s="45" t="s">
        <v>225</v>
      </c>
      <c r="C315" s="45" t="s">
        <v>187</v>
      </c>
      <c r="D315" s="46">
        <v>760</v>
      </c>
      <c r="E315" s="47" t="s">
        <v>51</v>
      </c>
      <c r="F315" s="47" t="s">
        <v>210</v>
      </c>
      <c r="G315" s="45"/>
      <c r="H315" s="45"/>
      <c r="I315" s="60">
        <f t="shared" si="46"/>
        <v>0</v>
      </c>
      <c r="J315" s="100">
        <f t="shared" si="47"/>
        <v>0</v>
      </c>
      <c r="K315" s="61">
        <f t="shared" si="48"/>
        <v>0</v>
      </c>
      <c r="L315" s="174"/>
    </row>
    <row r="316" spans="1:15" ht="15" thickBot="1" x14ac:dyDescent="0.35">
      <c r="A316" s="141">
        <v>13</v>
      </c>
      <c r="B316" s="45" t="s">
        <v>226</v>
      </c>
      <c r="C316" s="45" t="s">
        <v>59</v>
      </c>
      <c r="D316" s="46">
        <v>10</v>
      </c>
      <c r="E316" s="47" t="s">
        <v>3</v>
      </c>
      <c r="F316" s="15" t="s">
        <v>258</v>
      </c>
      <c r="G316" s="45"/>
      <c r="H316" s="45"/>
      <c r="I316" s="60">
        <f t="shared" si="46"/>
        <v>0</v>
      </c>
      <c r="J316" s="100">
        <f t="shared" si="47"/>
        <v>0</v>
      </c>
      <c r="K316" s="61">
        <f t="shared" si="48"/>
        <v>0</v>
      </c>
      <c r="L316" s="174"/>
    </row>
    <row r="317" spans="1:15" ht="15" thickBot="1" x14ac:dyDescent="0.35">
      <c r="A317" s="141">
        <v>14</v>
      </c>
      <c r="B317" s="45" t="s">
        <v>227</v>
      </c>
      <c r="C317" s="45" t="s">
        <v>187</v>
      </c>
      <c r="D317" s="46">
        <v>3070</v>
      </c>
      <c r="E317" s="47" t="s">
        <v>51</v>
      </c>
      <c r="F317" s="47" t="s">
        <v>232</v>
      </c>
      <c r="G317" s="45"/>
      <c r="H317" s="45"/>
      <c r="I317" s="60">
        <f t="shared" si="46"/>
        <v>0</v>
      </c>
      <c r="J317" s="100">
        <f t="shared" si="47"/>
        <v>0</v>
      </c>
      <c r="K317" s="61">
        <f t="shared" si="48"/>
        <v>0</v>
      </c>
      <c r="L317" s="174"/>
    </row>
    <row r="318" spans="1:15" ht="15" thickBot="1" x14ac:dyDescent="0.35">
      <c r="A318" s="141">
        <v>15</v>
      </c>
      <c r="B318" s="45" t="s">
        <v>228</v>
      </c>
      <c r="C318" s="45" t="s">
        <v>187</v>
      </c>
      <c r="D318" s="46">
        <v>25</v>
      </c>
      <c r="E318" s="47" t="s">
        <v>51</v>
      </c>
      <c r="F318" s="47" t="s">
        <v>233</v>
      </c>
      <c r="G318" s="45"/>
      <c r="H318" s="45"/>
      <c r="I318" s="60">
        <f t="shared" ref="I318" si="49">ROUND(H318*1.095,2)</f>
        <v>0</v>
      </c>
      <c r="J318" s="100">
        <f t="shared" ref="J318" si="50">H318*D318</f>
        <v>0</v>
      </c>
      <c r="K318" s="61">
        <f t="shared" ref="K318" si="51">ROUND(I318*D318,2)</f>
        <v>0</v>
      </c>
      <c r="L318" s="174"/>
    </row>
    <row r="319" spans="1:15" ht="15" thickBot="1" x14ac:dyDescent="0.35">
      <c r="A319" s="215" t="s">
        <v>4</v>
      </c>
      <c r="B319" s="216"/>
      <c r="C319" s="216"/>
      <c r="D319" s="216"/>
      <c r="E319" s="216"/>
      <c r="F319" s="216"/>
      <c r="G319" s="216"/>
      <c r="H319" s="216"/>
      <c r="I319" s="217"/>
      <c r="J319" s="104">
        <f>SUM(J304:J304)</f>
        <v>0</v>
      </c>
      <c r="K319" s="105">
        <f>SUM(K304:K304)</f>
        <v>0</v>
      </c>
      <c r="L319" s="181">
        <f>SUM(L304:L304)</f>
        <v>0</v>
      </c>
      <c r="M319" s="28"/>
      <c r="N319" s="28"/>
      <c r="O319" s="28"/>
    </row>
    <row r="320" spans="1:15" x14ac:dyDescent="0.3">
      <c r="A320" s="149"/>
      <c r="B320" s="110"/>
      <c r="C320" s="110"/>
      <c r="D320" s="20"/>
      <c r="E320" s="20"/>
      <c r="F320" s="20"/>
      <c r="G320" s="119" t="s">
        <v>34</v>
      </c>
      <c r="H320" s="122">
        <f>J319</f>
        <v>0</v>
      </c>
      <c r="I320" s="20"/>
      <c r="J320" s="20"/>
      <c r="K320" s="21"/>
      <c r="L320" s="179"/>
      <c r="M320" s="28"/>
      <c r="N320" s="28"/>
      <c r="O320" s="28"/>
    </row>
    <row r="321" spans="1:15" x14ac:dyDescent="0.3">
      <c r="A321" s="159"/>
      <c r="B321" s="19"/>
      <c r="C321" s="19"/>
      <c r="D321" s="26"/>
      <c r="E321" s="27"/>
      <c r="F321" s="27"/>
      <c r="G321" s="120" t="s">
        <v>35</v>
      </c>
      <c r="H321" s="121">
        <f>L319</f>
        <v>0</v>
      </c>
      <c r="I321" s="48"/>
      <c r="J321" s="48"/>
      <c r="K321" s="48"/>
      <c r="L321" s="179"/>
      <c r="M321" s="28"/>
      <c r="N321" s="28"/>
      <c r="O321" s="28"/>
    </row>
    <row r="322" spans="1:15" x14ac:dyDescent="0.3">
      <c r="A322" s="159"/>
      <c r="B322" s="19"/>
      <c r="C322" s="19"/>
      <c r="D322" s="26"/>
      <c r="E322" s="27"/>
      <c r="F322" s="27"/>
      <c r="G322" s="57"/>
      <c r="I322" s="48"/>
      <c r="J322" s="48"/>
      <c r="K322" s="48"/>
      <c r="L322" s="179"/>
      <c r="M322" s="28"/>
      <c r="N322" s="28"/>
      <c r="O322" s="28"/>
    </row>
    <row r="323" spans="1:15" x14ac:dyDescent="0.3">
      <c r="A323" s="159"/>
      <c r="B323" s="125" t="s">
        <v>36</v>
      </c>
      <c r="C323" s="125"/>
      <c r="D323" s="126"/>
      <c r="E323" s="127" t="s">
        <v>37</v>
      </c>
      <c r="F323" s="127"/>
      <c r="G323" s="127"/>
      <c r="H323" s="127"/>
      <c r="I323" s="129" t="s">
        <v>38</v>
      </c>
      <c r="J323" s="48"/>
      <c r="K323" s="48"/>
      <c r="L323" s="179"/>
      <c r="M323" s="28"/>
      <c r="N323" s="28"/>
      <c r="O323" s="28"/>
    </row>
    <row r="324" spans="1:15" x14ac:dyDescent="0.3">
      <c r="A324" s="159"/>
      <c r="B324" s="19"/>
      <c r="C324" s="19"/>
      <c r="D324" s="26"/>
      <c r="E324" s="27"/>
      <c r="F324" s="27"/>
      <c r="G324" s="57"/>
      <c r="I324" s="48"/>
      <c r="J324" s="48"/>
      <c r="K324" s="48"/>
      <c r="L324" s="179"/>
      <c r="M324" s="28"/>
      <c r="N324" s="28"/>
      <c r="O324" s="28"/>
    </row>
    <row r="325" spans="1:15" x14ac:dyDescent="0.3">
      <c r="A325" s="159"/>
      <c r="B325" s="19"/>
      <c r="C325" s="19"/>
      <c r="D325" s="26"/>
      <c r="E325" s="27"/>
      <c r="F325" s="27"/>
      <c r="G325" s="57"/>
      <c r="I325" s="48"/>
      <c r="J325" s="48"/>
      <c r="K325" s="48"/>
      <c r="L325" s="179"/>
      <c r="M325" s="28"/>
      <c r="N325" s="28"/>
      <c r="O325" s="28"/>
    </row>
    <row r="326" spans="1:15" x14ac:dyDescent="0.3">
      <c r="A326" s="159"/>
      <c r="B326" s="19"/>
      <c r="C326" s="19"/>
      <c r="D326" s="26"/>
      <c r="E326" s="27"/>
      <c r="F326" s="27"/>
      <c r="G326" s="57"/>
      <c r="I326" s="48"/>
      <c r="J326" s="48"/>
      <c r="K326" s="48"/>
      <c r="L326" s="179"/>
      <c r="M326" s="28"/>
      <c r="N326" s="28"/>
      <c r="O326" s="28"/>
    </row>
    <row r="327" spans="1:15" x14ac:dyDescent="0.3">
      <c r="A327" s="159"/>
      <c r="B327" s="19"/>
      <c r="C327" s="19"/>
      <c r="D327" s="26"/>
      <c r="E327" s="27"/>
      <c r="F327" s="27"/>
      <c r="G327" s="57"/>
      <c r="I327" s="48"/>
      <c r="J327" s="48"/>
      <c r="K327" s="48"/>
      <c r="L327" s="179"/>
      <c r="M327" s="28"/>
      <c r="N327" s="28"/>
      <c r="O327" s="28"/>
    </row>
    <row r="333" spans="1:15" x14ac:dyDescent="0.3">
      <c r="A333" s="152"/>
      <c r="B333" s="31"/>
      <c r="C333" s="31"/>
      <c r="D333" s="32"/>
      <c r="E333" s="29"/>
      <c r="F333" s="29"/>
      <c r="G333" s="29"/>
      <c r="H333" s="84"/>
      <c r="I333" s="109"/>
      <c r="J333" s="109"/>
      <c r="K333" s="109"/>
      <c r="L333" s="18"/>
      <c r="M333" s="18"/>
      <c r="N333" s="18"/>
      <c r="O333"/>
    </row>
    <row r="334" spans="1:15" ht="15" thickBot="1" x14ac:dyDescent="0.35">
      <c r="A334" s="157" t="s">
        <v>235</v>
      </c>
      <c r="B334" s="31"/>
      <c r="C334" s="31"/>
      <c r="D334" s="32"/>
      <c r="E334" s="29"/>
      <c r="F334" s="29"/>
      <c r="G334" s="29"/>
      <c r="H334" s="84"/>
      <c r="I334" s="33"/>
      <c r="J334" s="75"/>
      <c r="K334" s="33"/>
      <c r="L334" s="18"/>
      <c r="M334" s="18"/>
      <c r="N334" s="18"/>
      <c r="O334"/>
    </row>
    <row r="335" spans="1:15" ht="15" thickBot="1" x14ac:dyDescent="0.35">
      <c r="A335" s="147"/>
      <c r="B335" s="5" t="s">
        <v>0</v>
      </c>
      <c r="C335" s="5"/>
      <c r="D335" s="3"/>
      <c r="E335" s="4"/>
      <c r="F335" s="4"/>
      <c r="G335" s="4"/>
      <c r="H335" s="116">
        <f>$H$4</f>
        <v>0</v>
      </c>
      <c r="I335" s="3"/>
      <c r="J335" s="3"/>
      <c r="K335" s="3"/>
      <c r="L335" s="18"/>
      <c r="M335" s="18"/>
      <c r="N335"/>
      <c r="O335"/>
    </row>
    <row r="336" spans="1:15" ht="46.2" thickBot="1" x14ac:dyDescent="0.35">
      <c r="A336" s="148" t="s">
        <v>1</v>
      </c>
      <c r="B336" s="114" t="s">
        <v>2</v>
      </c>
      <c r="C336" s="115" t="s">
        <v>56</v>
      </c>
      <c r="D336" s="115" t="s">
        <v>24</v>
      </c>
      <c r="E336" s="115" t="s">
        <v>26</v>
      </c>
      <c r="F336" s="115" t="s">
        <v>73</v>
      </c>
      <c r="G336" s="113" t="s">
        <v>23</v>
      </c>
      <c r="H336" s="113" t="s">
        <v>27</v>
      </c>
      <c r="I336" s="114" t="s">
        <v>28</v>
      </c>
      <c r="J336" s="115" t="s">
        <v>29</v>
      </c>
      <c r="K336" s="115" t="s">
        <v>30</v>
      </c>
      <c r="L336" s="18"/>
      <c r="M336" s="18"/>
      <c r="N336"/>
      <c r="O336"/>
    </row>
    <row r="337" spans="1:15" ht="15" thickBot="1" x14ac:dyDescent="0.35">
      <c r="A337" s="141">
        <v>1</v>
      </c>
      <c r="B337" s="40" t="s">
        <v>236</v>
      </c>
      <c r="C337" s="188" t="s">
        <v>59</v>
      </c>
      <c r="D337" s="41">
        <v>900</v>
      </c>
      <c r="E337" s="42" t="s">
        <v>3</v>
      </c>
      <c r="F337" s="42" t="s">
        <v>244</v>
      </c>
      <c r="G337" s="42"/>
      <c r="H337" s="79"/>
      <c r="I337" s="60">
        <f t="shared" ref="I337:I344" si="52">ROUND(H337*1.095,2)</f>
        <v>0</v>
      </c>
      <c r="J337" s="100">
        <f>H337*D337</f>
        <v>0</v>
      </c>
      <c r="K337" s="61">
        <f t="shared" ref="K337:K344" si="53">ROUND(I337*D337,2)</f>
        <v>0</v>
      </c>
      <c r="L337" s="18"/>
      <c r="M337" s="18"/>
      <c r="N337"/>
      <c r="O337"/>
    </row>
    <row r="338" spans="1:15" ht="15" thickBot="1" x14ac:dyDescent="0.35">
      <c r="A338" s="141">
        <v>2</v>
      </c>
      <c r="B338" s="43" t="s">
        <v>237</v>
      </c>
      <c r="C338" s="10" t="s">
        <v>59</v>
      </c>
      <c r="D338" s="11">
        <v>1040</v>
      </c>
      <c r="E338" s="15" t="s">
        <v>3</v>
      </c>
      <c r="F338" s="14" t="s">
        <v>244</v>
      </c>
      <c r="G338" s="14"/>
      <c r="H338" s="80"/>
      <c r="I338" s="60">
        <f t="shared" si="52"/>
        <v>0</v>
      </c>
      <c r="J338" s="100">
        <f t="shared" ref="J338:J344" si="54">H338*D338</f>
        <v>0</v>
      </c>
      <c r="K338" s="61">
        <f t="shared" si="53"/>
        <v>0</v>
      </c>
      <c r="L338" s="1"/>
      <c r="N338"/>
      <c r="O338"/>
    </row>
    <row r="339" spans="1:15" ht="15" thickBot="1" x14ac:dyDescent="0.35">
      <c r="A339" s="141">
        <v>3</v>
      </c>
      <c r="B339" s="43" t="s">
        <v>238</v>
      </c>
      <c r="C339" s="10" t="s">
        <v>59</v>
      </c>
      <c r="D339" s="11">
        <v>200</v>
      </c>
      <c r="E339" s="15" t="s">
        <v>3</v>
      </c>
      <c r="F339" s="14" t="s">
        <v>244</v>
      </c>
      <c r="G339" s="14"/>
      <c r="H339" s="80"/>
      <c r="I339" s="60">
        <f t="shared" si="52"/>
        <v>0</v>
      </c>
      <c r="J339" s="100">
        <f t="shared" si="54"/>
        <v>0</v>
      </c>
      <c r="K339" s="61">
        <f t="shared" si="53"/>
        <v>0</v>
      </c>
      <c r="L339" s="1"/>
      <c r="N339"/>
      <c r="O339"/>
    </row>
    <row r="340" spans="1:15" ht="15" thickBot="1" x14ac:dyDescent="0.35">
      <c r="A340" s="141">
        <v>4</v>
      </c>
      <c r="B340" s="43" t="s">
        <v>239</v>
      </c>
      <c r="C340" s="10" t="s">
        <v>187</v>
      </c>
      <c r="D340" s="11">
        <v>660</v>
      </c>
      <c r="E340" s="15" t="s">
        <v>51</v>
      </c>
      <c r="F340" s="14" t="s">
        <v>244</v>
      </c>
      <c r="G340" s="14"/>
      <c r="H340" s="80"/>
      <c r="I340" s="60">
        <f t="shared" si="52"/>
        <v>0</v>
      </c>
      <c r="J340" s="100">
        <f t="shared" si="54"/>
        <v>0</v>
      </c>
      <c r="K340" s="61">
        <f t="shared" si="53"/>
        <v>0</v>
      </c>
      <c r="L340" s="1"/>
      <c r="N340"/>
      <c r="O340"/>
    </row>
    <row r="341" spans="1:15" ht="15" thickBot="1" x14ac:dyDescent="0.35">
      <c r="A341" s="141">
        <v>5</v>
      </c>
      <c r="B341" s="43" t="s">
        <v>240</v>
      </c>
      <c r="C341" s="10" t="s">
        <v>187</v>
      </c>
      <c r="D341" s="11">
        <v>1860</v>
      </c>
      <c r="E341" s="15" t="s">
        <v>51</v>
      </c>
      <c r="F341" s="14" t="s">
        <v>244</v>
      </c>
      <c r="G341" s="14"/>
      <c r="H341" s="80"/>
      <c r="I341" s="60">
        <f t="shared" si="52"/>
        <v>0</v>
      </c>
      <c r="J341" s="100">
        <f t="shared" si="54"/>
        <v>0</v>
      </c>
      <c r="K341" s="61">
        <f t="shared" si="53"/>
        <v>0</v>
      </c>
      <c r="L341" s="1"/>
      <c r="N341"/>
      <c r="O341"/>
    </row>
    <row r="342" spans="1:15" ht="15" thickBot="1" x14ac:dyDescent="0.35">
      <c r="A342" s="141">
        <v>6</v>
      </c>
      <c r="B342" s="43" t="s">
        <v>241</v>
      </c>
      <c r="C342" s="10" t="s">
        <v>187</v>
      </c>
      <c r="D342" s="11">
        <v>1920</v>
      </c>
      <c r="E342" s="15" t="s">
        <v>51</v>
      </c>
      <c r="F342" s="14" t="s">
        <v>244</v>
      </c>
      <c r="G342" s="14"/>
      <c r="H342" s="80"/>
      <c r="I342" s="60">
        <f t="shared" si="52"/>
        <v>0</v>
      </c>
      <c r="J342" s="100">
        <f t="shared" si="54"/>
        <v>0</v>
      </c>
      <c r="K342" s="61">
        <f t="shared" si="53"/>
        <v>0</v>
      </c>
      <c r="L342" s="1"/>
      <c r="N342"/>
      <c r="O342"/>
    </row>
    <row r="343" spans="1:15" ht="15" thickBot="1" x14ac:dyDescent="0.35">
      <c r="A343" s="141">
        <v>7</v>
      </c>
      <c r="B343" s="43" t="s">
        <v>242</v>
      </c>
      <c r="C343" s="10" t="s">
        <v>187</v>
      </c>
      <c r="D343" s="11">
        <v>400</v>
      </c>
      <c r="E343" s="15" t="s">
        <v>51</v>
      </c>
      <c r="F343" s="14" t="s">
        <v>244</v>
      </c>
      <c r="G343" s="14"/>
      <c r="H343" s="80"/>
      <c r="I343" s="60">
        <f t="shared" si="52"/>
        <v>0</v>
      </c>
      <c r="J343" s="100">
        <f t="shared" si="54"/>
        <v>0</v>
      </c>
      <c r="K343" s="61">
        <f t="shared" si="53"/>
        <v>0</v>
      </c>
      <c r="L343" s="1"/>
      <c r="N343"/>
      <c r="O343"/>
    </row>
    <row r="344" spans="1:15" ht="15" thickBot="1" x14ac:dyDescent="0.35">
      <c r="A344" s="141">
        <v>8</v>
      </c>
      <c r="B344" s="43" t="s">
        <v>243</v>
      </c>
      <c r="C344" s="10" t="s">
        <v>187</v>
      </c>
      <c r="D344" s="11">
        <v>60</v>
      </c>
      <c r="E344" s="15" t="s">
        <v>51</v>
      </c>
      <c r="F344" s="15" t="s">
        <v>244</v>
      </c>
      <c r="G344" s="15"/>
      <c r="H344" s="81"/>
      <c r="I344" s="60">
        <f t="shared" si="52"/>
        <v>0</v>
      </c>
      <c r="J344" s="100">
        <f t="shared" si="54"/>
        <v>0</v>
      </c>
      <c r="K344" s="61">
        <f t="shared" si="53"/>
        <v>0</v>
      </c>
      <c r="L344" s="1"/>
      <c r="N344"/>
      <c r="O344"/>
    </row>
    <row r="345" spans="1:15" ht="15" thickBot="1" x14ac:dyDescent="0.35">
      <c r="A345" s="215" t="s">
        <v>4</v>
      </c>
      <c r="B345" s="216"/>
      <c r="C345" s="216"/>
      <c r="D345" s="216"/>
      <c r="E345" s="216"/>
      <c r="F345" s="216"/>
      <c r="G345" s="216"/>
      <c r="H345" s="216"/>
      <c r="I345" s="217"/>
      <c r="J345" s="104">
        <f>SUM(J337:J344)</f>
        <v>0</v>
      </c>
      <c r="K345" s="105">
        <f>SUM(K337:K344)</f>
        <v>0</v>
      </c>
      <c r="L345" s="28"/>
      <c r="M345" s="28"/>
      <c r="N345"/>
      <c r="O345"/>
    </row>
    <row r="346" spans="1:15" x14ac:dyDescent="0.3">
      <c r="A346" s="160"/>
      <c r="B346" s="30"/>
      <c r="C346" s="30"/>
      <c r="D346" s="26"/>
      <c r="E346" s="27"/>
      <c r="F346" s="27"/>
      <c r="G346" s="119" t="s">
        <v>34</v>
      </c>
      <c r="H346" s="122">
        <f>J345</f>
        <v>0</v>
      </c>
      <c r="I346" s="28"/>
      <c r="J346" s="28"/>
      <c r="K346" s="28"/>
      <c r="L346" s="28"/>
      <c r="M346" s="28"/>
      <c r="N346" s="28"/>
      <c r="O346"/>
    </row>
    <row r="347" spans="1:15" x14ac:dyDescent="0.3">
      <c r="A347" s="154"/>
      <c r="B347" s="19"/>
      <c r="C347" s="19"/>
      <c r="D347" s="26"/>
      <c r="E347" s="27"/>
      <c r="F347" s="27"/>
      <c r="G347" s="120"/>
      <c r="H347" s="121"/>
      <c r="I347" s="28"/>
      <c r="J347" s="28"/>
      <c r="K347" s="28"/>
      <c r="L347" s="28"/>
      <c r="M347" s="28"/>
      <c r="N347" s="28"/>
      <c r="O347"/>
    </row>
    <row r="348" spans="1:15" x14ac:dyDescent="0.3">
      <c r="A348" s="152"/>
      <c r="B348" s="31"/>
      <c r="C348" s="31"/>
      <c r="D348" s="32"/>
      <c r="E348" s="29"/>
      <c r="F348" s="29"/>
      <c r="G348" s="29"/>
      <c r="H348" s="84"/>
      <c r="I348" s="218"/>
      <c r="J348" s="218"/>
      <c r="K348" s="218"/>
      <c r="L348" s="178"/>
      <c r="M348" s="18"/>
      <c r="N348" s="18"/>
      <c r="O348" s="18"/>
    </row>
    <row r="349" spans="1:15" x14ac:dyDescent="0.3">
      <c r="A349" s="152"/>
      <c r="B349" s="125" t="s">
        <v>36</v>
      </c>
      <c r="C349" s="125"/>
      <c r="D349" s="126"/>
      <c r="E349" s="127" t="s">
        <v>37</v>
      </c>
      <c r="F349" s="127"/>
      <c r="G349" s="127"/>
      <c r="H349" s="127"/>
      <c r="I349" s="129" t="s">
        <v>38</v>
      </c>
      <c r="J349" s="109"/>
      <c r="K349" s="109"/>
      <c r="L349" s="178"/>
      <c r="M349" s="18"/>
      <c r="N349" s="18"/>
      <c r="O349" s="18"/>
    </row>
    <row r="350" spans="1:15" x14ac:dyDescent="0.3">
      <c r="A350" s="152"/>
      <c r="B350" s="31"/>
      <c r="C350" s="31"/>
      <c r="D350" s="32"/>
      <c r="E350" s="29"/>
      <c r="F350" s="29"/>
      <c r="G350" s="29"/>
      <c r="H350" s="84"/>
      <c r="I350" s="109"/>
      <c r="J350" s="109"/>
      <c r="K350" s="109"/>
      <c r="L350" s="178"/>
      <c r="M350" s="18"/>
      <c r="N350" s="18"/>
      <c r="O350" s="18"/>
    </row>
    <row r="351" spans="1:15" x14ac:dyDescent="0.3">
      <c r="A351" s="152"/>
      <c r="B351" s="31"/>
      <c r="C351" s="31"/>
      <c r="D351" s="32"/>
      <c r="E351" s="29"/>
      <c r="F351" s="29"/>
      <c r="G351" s="29"/>
      <c r="H351" s="84"/>
      <c r="I351" s="109"/>
      <c r="J351" s="109"/>
      <c r="K351" s="109"/>
      <c r="L351" s="178"/>
      <c r="M351" s="18"/>
      <c r="N351" s="18"/>
      <c r="O351" s="18"/>
    </row>
    <row r="352" spans="1:15" x14ac:dyDescent="0.3">
      <c r="A352" s="152"/>
      <c r="B352" s="31"/>
      <c r="C352" s="31"/>
      <c r="D352" s="32"/>
      <c r="E352" s="29"/>
      <c r="F352" s="29"/>
      <c r="G352" s="29"/>
      <c r="H352" s="84"/>
      <c r="I352" s="139"/>
      <c r="J352" s="139"/>
      <c r="K352" s="139"/>
      <c r="L352" s="178"/>
      <c r="M352" s="18"/>
      <c r="N352" s="18"/>
      <c r="O352" s="18"/>
    </row>
    <row r="353" spans="1:15" x14ac:dyDescent="0.3">
      <c r="A353" s="152"/>
      <c r="B353" s="31"/>
      <c r="C353" s="31"/>
      <c r="D353" s="32"/>
      <c r="E353" s="29"/>
      <c r="F353" s="29"/>
      <c r="G353" s="29"/>
      <c r="H353" s="84"/>
      <c r="I353" s="139"/>
      <c r="J353" s="139"/>
      <c r="K353" s="139"/>
      <c r="L353" s="178"/>
      <c r="M353" s="18"/>
      <c r="N353" s="18"/>
      <c r="O353" s="18"/>
    </row>
    <row r="354" spans="1:15" ht="15" thickBot="1" x14ac:dyDescent="0.35">
      <c r="A354" s="165" t="s">
        <v>245</v>
      </c>
      <c r="B354" s="31"/>
      <c r="C354" s="31"/>
      <c r="D354" s="32"/>
      <c r="E354" s="29"/>
      <c r="F354" s="29"/>
      <c r="G354" s="29"/>
      <c r="H354" s="84"/>
      <c r="I354" s="139"/>
      <c r="J354" s="139"/>
      <c r="K354" s="139"/>
      <c r="L354" s="178"/>
      <c r="M354" s="18"/>
      <c r="N354" s="18"/>
      <c r="O354" s="18"/>
    </row>
    <row r="355" spans="1:15" ht="15" thickBot="1" x14ac:dyDescent="0.35">
      <c r="A355" s="147"/>
      <c r="B355" s="5" t="s">
        <v>0</v>
      </c>
      <c r="C355" s="5"/>
      <c r="D355" s="3"/>
      <c r="E355" s="4"/>
      <c r="F355" s="4"/>
      <c r="G355" s="4"/>
      <c r="H355" s="116">
        <f>$H$4</f>
        <v>0</v>
      </c>
      <c r="I355" s="3"/>
      <c r="J355" s="3"/>
      <c r="K355" s="3"/>
      <c r="L355" s="172"/>
      <c r="M355" s="28"/>
      <c r="N355" s="28"/>
      <c r="O355" s="28"/>
    </row>
    <row r="356" spans="1:15" ht="72" thickBot="1" x14ac:dyDescent="0.35">
      <c r="A356" s="148" t="s">
        <v>1</v>
      </c>
      <c r="B356" s="114" t="s">
        <v>2</v>
      </c>
      <c r="C356" s="115" t="s">
        <v>56</v>
      </c>
      <c r="D356" s="115" t="s">
        <v>24</v>
      </c>
      <c r="E356" s="115" t="s">
        <v>26</v>
      </c>
      <c r="F356" s="115" t="s">
        <v>73</v>
      </c>
      <c r="G356" s="113" t="s">
        <v>23</v>
      </c>
      <c r="H356" s="113" t="s">
        <v>27</v>
      </c>
      <c r="I356" s="114" t="s">
        <v>28</v>
      </c>
      <c r="J356" s="115" t="s">
        <v>29</v>
      </c>
      <c r="K356" s="115" t="s">
        <v>30</v>
      </c>
      <c r="L356" s="180" t="s">
        <v>25</v>
      </c>
      <c r="M356" s="28"/>
      <c r="N356" s="28"/>
      <c r="O356" s="28"/>
    </row>
    <row r="357" spans="1:15" ht="15" thickBot="1" x14ac:dyDescent="0.35">
      <c r="A357" s="151">
        <v>1</v>
      </c>
      <c r="B357" s="43" t="s">
        <v>246</v>
      </c>
      <c r="C357" s="10" t="s">
        <v>59</v>
      </c>
      <c r="D357" s="11">
        <v>80</v>
      </c>
      <c r="E357" s="15" t="s">
        <v>3</v>
      </c>
      <c r="F357" s="43" t="s">
        <v>244</v>
      </c>
      <c r="G357" s="10"/>
      <c r="H357" s="11"/>
      <c r="I357" s="60">
        <f t="shared" ref="I357" si="55">ROUND(H357*1.095,2)</f>
        <v>0</v>
      </c>
      <c r="J357" s="100">
        <f>H357*D357</f>
        <v>0</v>
      </c>
      <c r="K357" s="61">
        <f t="shared" ref="K357" si="56">ROUND(I357*D357,2)</f>
        <v>0</v>
      </c>
      <c r="L357" s="174"/>
    </row>
    <row r="358" spans="1:15" ht="15" thickBot="1" x14ac:dyDescent="0.35">
      <c r="A358" s="141">
        <v>2</v>
      </c>
      <c r="B358" s="43" t="s">
        <v>247</v>
      </c>
      <c r="C358" s="10" t="s">
        <v>59</v>
      </c>
      <c r="D358" s="11">
        <v>40</v>
      </c>
      <c r="E358" s="15" t="s">
        <v>3</v>
      </c>
      <c r="F358" s="43" t="s">
        <v>244</v>
      </c>
      <c r="G358" s="10"/>
      <c r="H358" s="11"/>
      <c r="I358" s="60">
        <f t="shared" ref="I358:I365" si="57">ROUND(H358*1.095,2)</f>
        <v>0</v>
      </c>
      <c r="J358" s="100">
        <f t="shared" ref="J358:J365" si="58">H358*D358</f>
        <v>0</v>
      </c>
      <c r="K358" s="61">
        <f t="shared" ref="K358:K365" si="59">ROUND(I358*D358,2)</f>
        <v>0</v>
      </c>
      <c r="L358" s="174"/>
    </row>
    <row r="359" spans="1:15" ht="15" thickBot="1" x14ac:dyDescent="0.35">
      <c r="A359" s="141">
        <v>3</v>
      </c>
      <c r="B359" s="43" t="s">
        <v>248</v>
      </c>
      <c r="C359" s="10" t="s">
        <v>59</v>
      </c>
      <c r="D359" s="11">
        <v>45</v>
      </c>
      <c r="E359" s="15" t="s">
        <v>3</v>
      </c>
      <c r="F359" s="43" t="s">
        <v>244</v>
      </c>
      <c r="G359" s="10"/>
      <c r="H359" s="11"/>
      <c r="I359" s="60">
        <f t="shared" si="57"/>
        <v>0</v>
      </c>
      <c r="J359" s="100">
        <f t="shared" si="58"/>
        <v>0</v>
      </c>
      <c r="K359" s="61">
        <f t="shared" si="59"/>
        <v>0</v>
      </c>
      <c r="L359" s="174"/>
    </row>
    <row r="360" spans="1:15" ht="15" thickBot="1" x14ac:dyDescent="0.35">
      <c r="A360" s="141">
        <v>4</v>
      </c>
      <c r="B360" s="43" t="s">
        <v>249</v>
      </c>
      <c r="C360" s="10" t="s">
        <v>59</v>
      </c>
      <c r="D360" s="11">
        <v>2</v>
      </c>
      <c r="E360" s="15" t="s">
        <v>3</v>
      </c>
      <c r="F360" s="43" t="s">
        <v>244</v>
      </c>
      <c r="G360" s="10"/>
      <c r="H360" s="11"/>
      <c r="I360" s="60">
        <f t="shared" si="57"/>
        <v>0</v>
      </c>
      <c r="J360" s="100">
        <f t="shared" si="58"/>
        <v>0</v>
      </c>
      <c r="K360" s="61">
        <f t="shared" si="59"/>
        <v>0</v>
      </c>
      <c r="L360" s="174"/>
    </row>
    <row r="361" spans="1:15" ht="15" thickBot="1" x14ac:dyDescent="0.35">
      <c r="A361" s="141">
        <v>5</v>
      </c>
      <c r="B361" s="43" t="s">
        <v>250</v>
      </c>
      <c r="C361" s="10" t="s">
        <v>59</v>
      </c>
      <c r="D361" s="11">
        <v>110</v>
      </c>
      <c r="E361" s="15" t="s">
        <v>3</v>
      </c>
      <c r="F361" s="43" t="s">
        <v>244</v>
      </c>
      <c r="G361" s="10"/>
      <c r="H361" s="11"/>
      <c r="I361" s="60">
        <f t="shared" si="57"/>
        <v>0</v>
      </c>
      <c r="J361" s="100">
        <f t="shared" si="58"/>
        <v>0</v>
      </c>
      <c r="K361" s="61">
        <f t="shared" si="59"/>
        <v>0</v>
      </c>
      <c r="L361" s="174"/>
    </row>
    <row r="362" spans="1:15" ht="15" thickBot="1" x14ac:dyDescent="0.35">
      <c r="A362" s="141">
        <v>6</v>
      </c>
      <c r="B362" s="43" t="s">
        <v>251</v>
      </c>
      <c r="C362" s="10" t="s">
        <v>59</v>
      </c>
      <c r="D362" s="11">
        <v>22</v>
      </c>
      <c r="E362" s="15" t="s">
        <v>3</v>
      </c>
      <c r="F362" s="43" t="s">
        <v>244</v>
      </c>
      <c r="G362" s="10"/>
      <c r="H362" s="11"/>
      <c r="I362" s="60">
        <f t="shared" si="57"/>
        <v>0</v>
      </c>
      <c r="J362" s="100">
        <f t="shared" si="58"/>
        <v>0</v>
      </c>
      <c r="K362" s="61">
        <f t="shared" si="59"/>
        <v>0</v>
      </c>
      <c r="L362" s="174"/>
    </row>
    <row r="363" spans="1:15" ht="15" thickBot="1" x14ac:dyDescent="0.35">
      <c r="A363" s="141">
        <v>7</v>
      </c>
      <c r="B363" s="43" t="s">
        <v>252</v>
      </c>
      <c r="C363" s="10" t="s">
        <v>59</v>
      </c>
      <c r="D363" s="11">
        <v>3</v>
      </c>
      <c r="E363" s="15" t="s">
        <v>3</v>
      </c>
      <c r="F363" s="43" t="s">
        <v>244</v>
      </c>
      <c r="G363" s="10"/>
      <c r="H363" s="11"/>
      <c r="I363" s="60">
        <f t="shared" si="57"/>
        <v>0</v>
      </c>
      <c r="J363" s="100">
        <f t="shared" si="58"/>
        <v>0</v>
      </c>
      <c r="K363" s="61">
        <f t="shared" si="59"/>
        <v>0</v>
      </c>
      <c r="L363" s="174"/>
    </row>
    <row r="364" spans="1:15" ht="15" thickBot="1" x14ac:dyDescent="0.35">
      <c r="A364" s="141">
        <v>8</v>
      </c>
      <c r="B364" s="43" t="s">
        <v>253</v>
      </c>
      <c r="C364" s="10" t="s">
        <v>59</v>
      </c>
      <c r="D364" s="11">
        <v>8</v>
      </c>
      <c r="E364" s="15" t="s">
        <v>3</v>
      </c>
      <c r="F364" s="43" t="s">
        <v>244</v>
      </c>
      <c r="G364" s="10"/>
      <c r="H364" s="11"/>
      <c r="I364" s="60">
        <f t="shared" si="57"/>
        <v>0</v>
      </c>
      <c r="J364" s="100">
        <f t="shared" si="58"/>
        <v>0</v>
      </c>
      <c r="K364" s="61">
        <f t="shared" si="59"/>
        <v>0</v>
      </c>
      <c r="L364" s="174"/>
    </row>
    <row r="365" spans="1:15" ht="15" thickBot="1" x14ac:dyDescent="0.35">
      <c r="A365" s="141">
        <v>9</v>
      </c>
      <c r="B365" s="43" t="s">
        <v>254</v>
      </c>
      <c r="C365" s="10" t="s">
        <v>59</v>
      </c>
      <c r="D365" s="11">
        <v>45</v>
      </c>
      <c r="E365" s="15" t="s">
        <v>3</v>
      </c>
      <c r="F365" s="43" t="s">
        <v>244</v>
      </c>
      <c r="G365" s="10"/>
      <c r="H365" s="11"/>
      <c r="I365" s="60">
        <f t="shared" si="57"/>
        <v>0</v>
      </c>
      <c r="J365" s="100">
        <f t="shared" si="58"/>
        <v>0</v>
      </c>
      <c r="K365" s="61">
        <f t="shared" si="59"/>
        <v>0</v>
      </c>
      <c r="L365" s="174"/>
    </row>
    <row r="366" spans="1:15" ht="15" thickBot="1" x14ac:dyDescent="0.35">
      <c r="A366" s="215" t="s">
        <v>4</v>
      </c>
      <c r="B366" s="216"/>
      <c r="C366" s="216"/>
      <c r="D366" s="216"/>
      <c r="E366" s="216"/>
      <c r="F366" s="216"/>
      <c r="G366" s="216"/>
      <c r="H366" s="216"/>
      <c r="I366" s="217"/>
      <c r="J366" s="104">
        <f>SUM(J357:J357)</f>
        <v>0</v>
      </c>
      <c r="K366" s="105">
        <f>SUM(K357:K357)</f>
        <v>0</v>
      </c>
      <c r="L366" s="181">
        <f>SUM(L357:L357)</f>
        <v>0</v>
      </c>
      <c r="M366" s="28"/>
      <c r="N366" s="28"/>
      <c r="O366" s="28"/>
    </row>
    <row r="367" spans="1:15" x14ac:dyDescent="0.3">
      <c r="A367" s="149"/>
      <c r="B367" s="110"/>
      <c r="C367" s="110"/>
      <c r="D367" s="20"/>
      <c r="E367" s="20"/>
      <c r="F367" s="20"/>
      <c r="G367" s="119" t="s">
        <v>34</v>
      </c>
      <c r="H367" s="122">
        <f>J366</f>
        <v>0</v>
      </c>
      <c r="I367" s="20"/>
      <c r="J367" s="20"/>
      <c r="K367" s="21"/>
      <c r="L367" s="179"/>
      <c r="M367" s="28"/>
      <c r="N367" s="28"/>
      <c r="O367" s="28"/>
    </row>
    <row r="368" spans="1:15" x14ac:dyDescent="0.3">
      <c r="A368" s="159"/>
      <c r="B368" s="19"/>
      <c r="C368" s="19"/>
      <c r="D368" s="26"/>
      <c r="E368" s="27"/>
      <c r="F368" s="27"/>
      <c r="G368" s="120" t="s">
        <v>35</v>
      </c>
      <c r="H368" s="121">
        <f>L366</f>
        <v>0</v>
      </c>
      <c r="I368" s="48"/>
      <c r="J368" s="48"/>
      <c r="K368" s="48"/>
      <c r="L368" s="179"/>
      <c r="M368" s="28"/>
      <c r="N368" s="28"/>
      <c r="O368" s="28"/>
    </row>
    <row r="369" spans="1:15" x14ac:dyDescent="0.3">
      <c r="A369" s="159"/>
      <c r="B369" s="19"/>
      <c r="C369" s="19"/>
      <c r="D369" s="26"/>
      <c r="E369" s="27"/>
      <c r="F369" s="27"/>
      <c r="G369" s="57"/>
      <c r="I369" s="48"/>
      <c r="J369" s="48"/>
      <c r="K369" s="48"/>
      <c r="L369" s="179"/>
      <c r="M369" s="28"/>
      <c r="N369" s="28"/>
      <c r="O369" s="28"/>
    </row>
    <row r="370" spans="1:15" x14ac:dyDescent="0.3">
      <c r="A370" s="159"/>
      <c r="B370" s="125" t="s">
        <v>36</v>
      </c>
      <c r="C370" s="125"/>
      <c r="D370" s="126"/>
      <c r="E370" s="127" t="s">
        <v>37</v>
      </c>
      <c r="F370" s="127"/>
      <c r="G370" s="127"/>
      <c r="H370" s="127"/>
      <c r="I370" s="129" t="s">
        <v>38</v>
      </c>
      <c r="J370" s="48"/>
      <c r="K370" s="48"/>
      <c r="L370" s="179"/>
      <c r="M370" s="28"/>
      <c r="N370" s="28"/>
      <c r="O370" s="28"/>
    </row>
    <row r="371" spans="1:15" x14ac:dyDescent="0.3">
      <c r="A371" s="159"/>
      <c r="B371" s="19"/>
      <c r="C371" s="19"/>
      <c r="D371" s="26"/>
      <c r="E371" s="27"/>
      <c r="F371" s="27"/>
      <c r="G371" s="57"/>
      <c r="I371" s="48"/>
      <c r="J371" s="48"/>
      <c r="K371" s="48"/>
      <c r="L371" s="179"/>
      <c r="M371" s="28"/>
      <c r="N371" s="28"/>
      <c r="O371" s="28"/>
    </row>
    <row r="372" spans="1:15" x14ac:dyDescent="0.3">
      <c r="A372" s="152"/>
      <c r="B372" s="31"/>
      <c r="C372" s="31"/>
      <c r="D372" s="32"/>
      <c r="E372" s="29"/>
      <c r="F372" s="29"/>
      <c r="G372" s="29"/>
      <c r="H372" s="84"/>
      <c r="I372" s="139"/>
      <c r="J372" s="139"/>
      <c r="K372" s="139"/>
      <c r="L372" s="178"/>
      <c r="M372" s="18"/>
      <c r="N372" s="18"/>
      <c r="O372" s="18"/>
    </row>
    <row r="373" spans="1:15" x14ac:dyDescent="0.3">
      <c r="A373" s="152"/>
      <c r="B373" s="31"/>
      <c r="C373" s="31"/>
      <c r="D373" s="32"/>
      <c r="E373" s="29"/>
      <c r="F373" s="29"/>
      <c r="G373" s="29"/>
      <c r="H373" s="84"/>
      <c r="I373" s="139"/>
      <c r="J373" s="139"/>
      <c r="K373" s="139"/>
      <c r="L373" s="178"/>
      <c r="M373" s="18"/>
      <c r="N373" s="18"/>
      <c r="O373" s="18"/>
    </row>
    <row r="374" spans="1:15" x14ac:dyDescent="0.3">
      <c r="A374" s="152"/>
      <c r="B374" s="31"/>
      <c r="C374" s="31"/>
      <c r="D374" s="32"/>
      <c r="E374" s="29"/>
      <c r="F374" s="29"/>
      <c r="G374" s="29"/>
      <c r="H374" s="84"/>
      <c r="I374" s="139"/>
      <c r="J374" s="139"/>
      <c r="K374" s="139"/>
      <c r="L374" s="178"/>
      <c r="M374" s="18"/>
      <c r="N374" s="18"/>
      <c r="O374" s="18"/>
    </row>
    <row r="375" spans="1:15" x14ac:dyDescent="0.3">
      <c r="A375" s="152"/>
      <c r="B375" s="31"/>
      <c r="C375" s="31"/>
      <c r="D375" s="32"/>
      <c r="E375" s="29"/>
      <c r="F375" s="29"/>
      <c r="G375" s="29"/>
      <c r="H375" s="84"/>
      <c r="I375" s="139"/>
      <c r="J375" s="139"/>
      <c r="K375" s="139"/>
      <c r="L375" s="178"/>
      <c r="M375" s="18"/>
      <c r="N375" s="18"/>
      <c r="O375" s="18"/>
    </row>
    <row r="376" spans="1:15" x14ac:dyDescent="0.3">
      <c r="A376" s="152"/>
      <c r="B376" s="31"/>
      <c r="C376" s="31"/>
      <c r="D376" s="32"/>
      <c r="E376" s="29"/>
      <c r="F376" s="29"/>
      <c r="G376" s="29"/>
      <c r="H376" s="84"/>
      <c r="I376" s="139"/>
      <c r="J376" s="139"/>
      <c r="K376" s="139"/>
      <c r="L376" s="178"/>
      <c r="M376" s="18"/>
      <c r="N376" s="18"/>
      <c r="O376" s="18"/>
    </row>
    <row r="377" spans="1:15" ht="15" thickBot="1" x14ac:dyDescent="0.35">
      <c r="A377" s="165" t="s">
        <v>255</v>
      </c>
      <c r="B377" s="31"/>
      <c r="C377" s="31"/>
      <c r="D377" s="32"/>
      <c r="E377" s="29"/>
      <c r="F377" s="29"/>
      <c r="G377" s="29"/>
      <c r="H377" s="84"/>
      <c r="I377" s="139"/>
      <c r="J377" s="139"/>
      <c r="K377" s="139"/>
      <c r="L377" s="178"/>
      <c r="M377" s="18"/>
      <c r="N377" s="18"/>
      <c r="O377" s="18"/>
    </row>
    <row r="378" spans="1:15" ht="15" thickBot="1" x14ac:dyDescent="0.35">
      <c r="A378" s="147"/>
      <c r="B378" s="5" t="s">
        <v>0</v>
      </c>
      <c r="C378" s="5"/>
      <c r="D378" s="3"/>
      <c r="E378" s="4"/>
      <c r="F378" s="4"/>
      <c r="G378" s="4"/>
      <c r="H378" s="116">
        <f>$H$4</f>
        <v>0</v>
      </c>
      <c r="I378" s="3"/>
      <c r="J378" s="3"/>
      <c r="K378" s="3"/>
      <c r="L378" s="172"/>
      <c r="M378" s="28"/>
      <c r="N378" s="28"/>
      <c r="O378" s="28"/>
    </row>
    <row r="379" spans="1:15" ht="46.2" thickBot="1" x14ac:dyDescent="0.35">
      <c r="A379" s="148" t="s">
        <v>1</v>
      </c>
      <c r="B379" s="114" t="s">
        <v>2</v>
      </c>
      <c r="C379" s="115" t="s">
        <v>56</v>
      </c>
      <c r="D379" s="115" t="s">
        <v>24</v>
      </c>
      <c r="E379" s="115" t="s">
        <v>26</v>
      </c>
      <c r="F379" s="115" t="s">
        <v>73</v>
      </c>
      <c r="G379" s="113" t="s">
        <v>23</v>
      </c>
      <c r="H379" s="113" t="s">
        <v>27</v>
      </c>
      <c r="I379" s="114" t="s">
        <v>28</v>
      </c>
      <c r="J379" s="115" t="s">
        <v>29</v>
      </c>
      <c r="K379" s="115" t="s">
        <v>30</v>
      </c>
      <c r="L379" s="28"/>
      <c r="M379" s="28"/>
      <c r="N379" s="28"/>
      <c r="O379"/>
    </row>
    <row r="380" spans="1:15" ht="15" thickBot="1" x14ac:dyDescent="0.35">
      <c r="A380" s="151">
        <v>1</v>
      </c>
      <c r="B380" s="6" t="s">
        <v>256</v>
      </c>
      <c r="C380" s="6" t="s">
        <v>59</v>
      </c>
      <c r="D380" s="7">
        <v>80</v>
      </c>
      <c r="E380" s="14" t="s">
        <v>3</v>
      </c>
      <c r="F380" s="14" t="s">
        <v>258</v>
      </c>
      <c r="G380" s="14"/>
      <c r="H380" s="83"/>
      <c r="I380" s="60">
        <f t="shared" ref="I380" si="60">ROUND(H380*1.095,2)</f>
        <v>0</v>
      </c>
      <c r="J380" s="100">
        <f>H380*D380</f>
        <v>0</v>
      </c>
      <c r="K380" s="61">
        <f t="shared" ref="K380" si="61">ROUND(I380*D380,2)</f>
        <v>0</v>
      </c>
      <c r="L380" s="1"/>
      <c r="O380"/>
    </row>
    <row r="381" spans="1:15" ht="15" thickBot="1" x14ac:dyDescent="0.35">
      <c r="A381" s="141">
        <v>2</v>
      </c>
      <c r="B381" s="6" t="s">
        <v>257</v>
      </c>
      <c r="C381" s="6" t="s">
        <v>59</v>
      </c>
      <c r="D381" s="7">
        <v>15</v>
      </c>
      <c r="E381" s="14" t="s">
        <v>3</v>
      </c>
      <c r="F381" s="14" t="s">
        <v>258</v>
      </c>
      <c r="G381" s="14"/>
      <c r="H381" s="83"/>
      <c r="I381" s="60">
        <f t="shared" ref="I381" si="62">ROUND(H381*1.095,2)</f>
        <v>0</v>
      </c>
      <c r="J381" s="100">
        <f t="shared" ref="J381" si="63">H381*D381</f>
        <v>0</v>
      </c>
      <c r="K381" s="61">
        <f t="shared" ref="K381" si="64">ROUND(I381*D381,2)</f>
        <v>0</v>
      </c>
      <c r="L381" s="1"/>
      <c r="O381"/>
    </row>
    <row r="382" spans="1:15" ht="15" thickBot="1" x14ac:dyDescent="0.35">
      <c r="A382" s="215" t="s">
        <v>4</v>
      </c>
      <c r="B382" s="216"/>
      <c r="C382" s="216"/>
      <c r="D382" s="216"/>
      <c r="E382" s="216"/>
      <c r="F382" s="216"/>
      <c r="G382" s="216"/>
      <c r="H382" s="216"/>
      <c r="I382" s="217"/>
      <c r="J382" s="104">
        <f>SUM(J380:J381)</f>
        <v>0</v>
      </c>
      <c r="K382" s="105">
        <f>SUM(K380:K381)</f>
        <v>0</v>
      </c>
      <c r="L382" s="28"/>
      <c r="M382" s="28"/>
      <c r="N382" s="28"/>
      <c r="O382"/>
    </row>
    <row r="383" spans="1:15" x14ac:dyDescent="0.3">
      <c r="A383" s="149"/>
      <c r="B383" s="110"/>
      <c r="C383" s="110"/>
      <c r="D383" s="20"/>
      <c r="E383" s="20"/>
      <c r="F383" s="20"/>
      <c r="G383" s="119" t="s">
        <v>34</v>
      </c>
      <c r="H383" s="122">
        <f>J382</f>
        <v>0</v>
      </c>
      <c r="I383" s="20"/>
      <c r="J383" s="20"/>
      <c r="K383" s="21"/>
      <c r="L383" s="28"/>
      <c r="M383" s="28"/>
      <c r="N383" s="28"/>
      <c r="O383"/>
    </row>
    <row r="384" spans="1:15" x14ac:dyDescent="0.3">
      <c r="A384" s="159"/>
      <c r="B384" s="19"/>
      <c r="C384" s="19"/>
      <c r="D384" s="26"/>
      <c r="E384" s="27"/>
      <c r="F384" s="27"/>
      <c r="G384" s="57"/>
      <c r="I384" s="48"/>
      <c r="J384" s="48"/>
      <c r="K384" s="48"/>
      <c r="L384" s="179"/>
      <c r="M384" s="28"/>
      <c r="N384" s="28"/>
      <c r="O384" s="28"/>
    </row>
    <row r="385" spans="1:15" x14ac:dyDescent="0.3">
      <c r="A385" s="159"/>
      <c r="B385" s="19"/>
      <c r="C385" s="19"/>
      <c r="D385" s="26"/>
      <c r="E385" s="27"/>
      <c r="F385" s="27"/>
      <c r="G385" s="57"/>
      <c r="I385" s="48"/>
      <c r="J385" s="48"/>
      <c r="K385" s="48"/>
      <c r="L385" s="179"/>
      <c r="M385" s="28"/>
      <c r="N385" s="28"/>
      <c r="O385" s="28"/>
    </row>
    <row r="386" spans="1:15" x14ac:dyDescent="0.3">
      <c r="A386" s="159"/>
      <c r="B386" s="125" t="s">
        <v>36</v>
      </c>
      <c r="C386" s="125"/>
      <c r="D386" s="126"/>
      <c r="E386" s="127" t="s">
        <v>37</v>
      </c>
      <c r="F386" s="127"/>
      <c r="G386" s="127"/>
      <c r="H386" s="127"/>
      <c r="I386" s="129" t="s">
        <v>38</v>
      </c>
      <c r="J386" s="48"/>
      <c r="K386" s="48"/>
      <c r="L386" s="179"/>
      <c r="M386" s="28"/>
      <c r="N386" s="28"/>
      <c r="O386" s="28"/>
    </row>
    <row r="387" spans="1:15" x14ac:dyDescent="0.3">
      <c r="A387" s="159"/>
      <c r="B387" s="19"/>
      <c r="C387" s="19"/>
      <c r="D387" s="26"/>
      <c r="E387" s="27"/>
      <c r="F387" s="27"/>
      <c r="G387" s="57"/>
      <c r="I387" s="48"/>
      <c r="J387" s="48"/>
      <c r="K387" s="48"/>
      <c r="L387" s="179"/>
      <c r="M387" s="28"/>
      <c r="N387" s="28"/>
      <c r="O387" s="28"/>
    </row>
    <row r="388" spans="1:15" x14ac:dyDescent="0.3">
      <c r="A388" s="152"/>
      <c r="B388" s="31"/>
      <c r="C388" s="31"/>
      <c r="D388" s="32"/>
      <c r="E388" s="29"/>
      <c r="F388" s="29"/>
      <c r="G388" s="29"/>
      <c r="H388" s="84"/>
      <c r="I388" s="139"/>
      <c r="J388" s="139"/>
      <c r="K388" s="139"/>
      <c r="L388" s="178"/>
      <c r="M388" s="18"/>
      <c r="N388" s="18"/>
      <c r="O388" s="18"/>
    </row>
    <row r="389" spans="1:15" x14ac:dyDescent="0.3">
      <c r="A389" s="152"/>
      <c r="B389" s="31"/>
      <c r="C389" s="31"/>
      <c r="D389" s="32"/>
      <c r="E389" s="29"/>
      <c r="F389" s="29"/>
      <c r="G389" s="29"/>
      <c r="H389" s="84"/>
      <c r="I389" s="139"/>
      <c r="J389" s="139"/>
      <c r="K389" s="139"/>
      <c r="L389" s="178"/>
      <c r="M389" s="18"/>
      <c r="N389" s="18"/>
      <c r="O389" s="18"/>
    </row>
    <row r="390" spans="1:15" ht="15" thickBot="1" x14ac:dyDescent="0.35">
      <c r="A390" s="165" t="s">
        <v>259</v>
      </c>
      <c r="B390" s="31"/>
      <c r="C390" s="31"/>
      <c r="D390" s="32"/>
      <c r="E390" s="29"/>
      <c r="F390" s="29"/>
      <c r="G390" s="29"/>
      <c r="H390" s="84"/>
      <c r="I390" s="218"/>
      <c r="J390" s="218"/>
      <c r="K390" s="218"/>
      <c r="L390" s="178"/>
      <c r="M390" s="18"/>
      <c r="N390" s="18"/>
      <c r="O390" s="18"/>
    </row>
    <row r="391" spans="1:15" ht="15" thickBot="1" x14ac:dyDescent="0.35">
      <c r="A391" s="147"/>
      <c r="B391" s="5" t="s">
        <v>0</v>
      </c>
      <c r="C391" s="5"/>
      <c r="D391" s="3"/>
      <c r="E391" s="4"/>
      <c r="F391" s="4"/>
      <c r="G391" s="4"/>
      <c r="H391" s="116">
        <f>$H$4</f>
        <v>0</v>
      </c>
      <c r="I391" s="3"/>
      <c r="J391" s="3"/>
      <c r="K391" s="3"/>
      <c r="L391" s="172"/>
      <c r="M391" s="18"/>
      <c r="N391" s="18"/>
      <c r="O391"/>
    </row>
    <row r="392" spans="1:15" ht="72" thickBot="1" x14ac:dyDescent="0.35">
      <c r="A392" s="148" t="s">
        <v>1</v>
      </c>
      <c r="B392" s="114" t="s">
        <v>2</v>
      </c>
      <c r="C392" s="115" t="s">
        <v>56</v>
      </c>
      <c r="D392" s="115" t="s">
        <v>24</v>
      </c>
      <c r="E392" s="115" t="s">
        <v>26</v>
      </c>
      <c r="F392" s="115" t="s">
        <v>73</v>
      </c>
      <c r="G392" s="113" t="s">
        <v>23</v>
      </c>
      <c r="H392" s="113" t="s">
        <v>27</v>
      </c>
      <c r="I392" s="114" t="s">
        <v>28</v>
      </c>
      <c r="J392" s="115" t="s">
        <v>29</v>
      </c>
      <c r="K392" s="115" t="s">
        <v>30</v>
      </c>
      <c r="L392" s="180" t="s">
        <v>25</v>
      </c>
      <c r="N392" s="18"/>
      <c r="O392"/>
    </row>
    <row r="393" spans="1:15" ht="15" thickBot="1" x14ac:dyDescent="0.35">
      <c r="A393" s="151">
        <v>1</v>
      </c>
      <c r="B393" s="49" t="s">
        <v>260</v>
      </c>
      <c r="C393" s="49" t="s">
        <v>59</v>
      </c>
      <c r="D393" s="50">
        <v>60</v>
      </c>
      <c r="E393" s="14" t="s">
        <v>3</v>
      </c>
      <c r="F393" s="14" t="s">
        <v>74</v>
      </c>
      <c r="G393" s="14"/>
      <c r="H393" s="80"/>
      <c r="I393" s="60">
        <f t="shared" ref="I393" si="65">ROUND(H393*1.095,2)</f>
        <v>0</v>
      </c>
      <c r="J393" s="100">
        <f>H393*D393</f>
        <v>0</v>
      </c>
      <c r="K393" s="61">
        <f t="shared" ref="K393" si="66">ROUND(I393*D393,2)</f>
        <v>0</v>
      </c>
      <c r="L393" s="174"/>
      <c r="N393" s="18"/>
      <c r="O393"/>
    </row>
    <row r="394" spans="1:15" ht="15" thickBot="1" x14ac:dyDescent="0.35">
      <c r="A394" s="151">
        <v>2</v>
      </c>
      <c r="B394" s="52" t="s">
        <v>261</v>
      </c>
      <c r="C394" s="52" t="s">
        <v>59</v>
      </c>
      <c r="D394" s="38">
        <v>320</v>
      </c>
      <c r="E394" s="15" t="s">
        <v>3</v>
      </c>
      <c r="F394" s="14" t="s">
        <v>74</v>
      </c>
      <c r="G394" s="14"/>
      <c r="H394" s="80"/>
      <c r="I394" s="60">
        <f t="shared" ref="I394:I417" si="67">ROUND(H394*1.095,2)</f>
        <v>0</v>
      </c>
      <c r="J394" s="100">
        <f t="shared" ref="J394:J417" si="68">H394*D394</f>
        <v>0</v>
      </c>
      <c r="K394" s="61">
        <f t="shared" ref="K394:K417" si="69">ROUND(I394*D394,2)</f>
        <v>0</v>
      </c>
      <c r="L394" s="174"/>
      <c r="N394" s="18"/>
      <c r="O394"/>
    </row>
    <row r="395" spans="1:15" ht="15" thickBot="1" x14ac:dyDescent="0.35">
      <c r="A395" s="151">
        <v>3</v>
      </c>
      <c r="B395" s="10" t="s">
        <v>262</v>
      </c>
      <c r="C395" s="10" t="s">
        <v>59</v>
      </c>
      <c r="D395" s="11">
        <v>760</v>
      </c>
      <c r="E395" s="15" t="s">
        <v>3</v>
      </c>
      <c r="F395" s="14" t="s">
        <v>74</v>
      </c>
      <c r="G395" s="14"/>
      <c r="H395" s="80"/>
      <c r="I395" s="60">
        <f t="shared" si="67"/>
        <v>0</v>
      </c>
      <c r="J395" s="100">
        <f t="shared" si="68"/>
        <v>0</v>
      </c>
      <c r="K395" s="61">
        <f t="shared" si="69"/>
        <v>0</v>
      </c>
      <c r="L395" s="174"/>
      <c r="O395"/>
    </row>
    <row r="396" spans="1:15" ht="15" thickBot="1" x14ac:dyDescent="0.35">
      <c r="A396" s="151">
        <v>4</v>
      </c>
      <c r="B396" s="10" t="s">
        <v>263</v>
      </c>
      <c r="C396" s="10" t="s">
        <v>59</v>
      </c>
      <c r="D396" s="11">
        <v>430</v>
      </c>
      <c r="E396" s="15" t="s">
        <v>3</v>
      </c>
      <c r="F396" s="14" t="s">
        <v>74</v>
      </c>
      <c r="G396" s="14"/>
      <c r="H396" s="80"/>
      <c r="I396" s="60">
        <f t="shared" si="67"/>
        <v>0</v>
      </c>
      <c r="J396" s="100">
        <f t="shared" si="68"/>
        <v>0</v>
      </c>
      <c r="K396" s="61">
        <f t="shared" si="69"/>
        <v>0</v>
      </c>
      <c r="L396" s="174"/>
      <c r="O396"/>
    </row>
    <row r="397" spans="1:15" ht="15" thickBot="1" x14ac:dyDescent="0.35">
      <c r="A397" s="151">
        <v>5</v>
      </c>
      <c r="B397" s="10" t="s">
        <v>264</v>
      </c>
      <c r="C397" s="10" t="s">
        <v>59</v>
      </c>
      <c r="D397" s="11">
        <v>140</v>
      </c>
      <c r="E397" s="15" t="s">
        <v>3</v>
      </c>
      <c r="F397" s="14" t="s">
        <v>74</v>
      </c>
      <c r="G397" s="14"/>
      <c r="H397" s="80"/>
      <c r="I397" s="60">
        <f t="shared" si="67"/>
        <v>0</v>
      </c>
      <c r="J397" s="100">
        <f t="shared" si="68"/>
        <v>0</v>
      </c>
      <c r="K397" s="61">
        <f t="shared" si="69"/>
        <v>0</v>
      </c>
      <c r="L397" s="174"/>
      <c r="O397"/>
    </row>
    <row r="398" spans="1:15" ht="15" thickBot="1" x14ac:dyDescent="0.35">
      <c r="A398" s="151">
        <v>6</v>
      </c>
      <c r="B398" s="10" t="s">
        <v>265</v>
      </c>
      <c r="C398" s="10" t="s">
        <v>59</v>
      </c>
      <c r="D398" s="11">
        <v>360</v>
      </c>
      <c r="E398" s="15" t="s">
        <v>3</v>
      </c>
      <c r="F398" s="14" t="s">
        <v>74</v>
      </c>
      <c r="G398" s="14"/>
      <c r="H398" s="80"/>
      <c r="I398" s="60">
        <f t="shared" si="67"/>
        <v>0</v>
      </c>
      <c r="J398" s="100">
        <f t="shared" si="68"/>
        <v>0</v>
      </c>
      <c r="K398" s="61">
        <f t="shared" si="69"/>
        <v>0</v>
      </c>
      <c r="L398" s="174"/>
      <c r="O398"/>
    </row>
    <row r="399" spans="1:15" ht="15" thickBot="1" x14ac:dyDescent="0.35">
      <c r="A399" s="151">
        <v>7</v>
      </c>
      <c r="B399" s="10" t="s">
        <v>266</v>
      </c>
      <c r="C399" s="10" t="s">
        <v>59</v>
      </c>
      <c r="D399" s="11">
        <v>75</v>
      </c>
      <c r="E399" s="15" t="s">
        <v>3</v>
      </c>
      <c r="F399" s="14" t="s">
        <v>74</v>
      </c>
      <c r="G399" s="14"/>
      <c r="H399" s="80"/>
      <c r="I399" s="60">
        <f t="shared" si="67"/>
        <v>0</v>
      </c>
      <c r="J399" s="100">
        <f t="shared" si="68"/>
        <v>0</v>
      </c>
      <c r="K399" s="61">
        <f t="shared" si="69"/>
        <v>0</v>
      </c>
      <c r="L399" s="174"/>
      <c r="O399"/>
    </row>
    <row r="400" spans="1:15" ht="15" thickBot="1" x14ac:dyDescent="0.35">
      <c r="A400" s="151">
        <v>8</v>
      </c>
      <c r="B400" s="10" t="s">
        <v>267</v>
      </c>
      <c r="C400" s="10" t="s">
        <v>59</v>
      </c>
      <c r="D400" s="11">
        <v>75</v>
      </c>
      <c r="E400" s="15" t="s">
        <v>3</v>
      </c>
      <c r="F400" s="14" t="s">
        <v>76</v>
      </c>
      <c r="G400" s="14"/>
      <c r="H400" s="80"/>
      <c r="I400" s="60">
        <f t="shared" si="67"/>
        <v>0</v>
      </c>
      <c r="J400" s="100">
        <f t="shared" si="68"/>
        <v>0</v>
      </c>
      <c r="K400" s="61">
        <f t="shared" si="69"/>
        <v>0</v>
      </c>
      <c r="L400" s="174"/>
      <c r="O400"/>
    </row>
    <row r="401" spans="1:15" ht="15" thickBot="1" x14ac:dyDescent="0.35">
      <c r="A401" s="151">
        <v>9</v>
      </c>
      <c r="B401" s="52" t="s">
        <v>268</v>
      </c>
      <c r="C401" s="52" t="s">
        <v>59</v>
      </c>
      <c r="D401" s="38">
        <v>50</v>
      </c>
      <c r="E401" s="15" t="s">
        <v>3</v>
      </c>
      <c r="F401" s="14" t="s">
        <v>74</v>
      </c>
      <c r="G401" s="14"/>
      <c r="H401" s="80"/>
      <c r="I401" s="60">
        <f t="shared" si="67"/>
        <v>0</v>
      </c>
      <c r="J401" s="100">
        <f t="shared" si="68"/>
        <v>0</v>
      </c>
      <c r="K401" s="61">
        <f t="shared" si="69"/>
        <v>0</v>
      </c>
      <c r="L401" s="174"/>
      <c r="O401"/>
    </row>
    <row r="402" spans="1:15" ht="15" thickBot="1" x14ac:dyDescent="0.35">
      <c r="A402" s="151">
        <v>10</v>
      </c>
      <c r="B402" s="10" t="s">
        <v>269</v>
      </c>
      <c r="C402" s="10" t="s">
        <v>59</v>
      </c>
      <c r="D402" s="11">
        <v>10</v>
      </c>
      <c r="E402" s="15" t="s">
        <v>3</v>
      </c>
      <c r="F402" s="14" t="s">
        <v>74</v>
      </c>
      <c r="G402" s="14"/>
      <c r="H402" s="80"/>
      <c r="I402" s="60">
        <f t="shared" si="67"/>
        <v>0</v>
      </c>
      <c r="J402" s="100">
        <f t="shared" si="68"/>
        <v>0</v>
      </c>
      <c r="K402" s="61">
        <f t="shared" si="69"/>
        <v>0</v>
      </c>
      <c r="L402" s="174"/>
      <c r="O402"/>
    </row>
    <row r="403" spans="1:15" ht="15" thickBot="1" x14ac:dyDescent="0.35">
      <c r="A403" s="151">
        <v>11</v>
      </c>
      <c r="B403" s="10" t="s">
        <v>270</v>
      </c>
      <c r="C403" s="10" t="s">
        <v>59</v>
      </c>
      <c r="D403" s="11">
        <v>1460</v>
      </c>
      <c r="E403" s="15" t="s">
        <v>3</v>
      </c>
      <c r="F403" s="14" t="s">
        <v>74</v>
      </c>
      <c r="G403" s="14"/>
      <c r="H403" s="80"/>
      <c r="I403" s="60">
        <f t="shared" si="67"/>
        <v>0</v>
      </c>
      <c r="J403" s="100">
        <f t="shared" si="68"/>
        <v>0</v>
      </c>
      <c r="K403" s="61">
        <f t="shared" si="69"/>
        <v>0</v>
      </c>
      <c r="L403" s="174"/>
      <c r="O403"/>
    </row>
    <row r="404" spans="1:15" ht="15" thickBot="1" x14ac:dyDescent="0.35">
      <c r="A404" s="151">
        <v>12</v>
      </c>
      <c r="B404" s="10" t="s">
        <v>271</v>
      </c>
      <c r="C404" s="10" t="s">
        <v>59</v>
      </c>
      <c r="D404" s="11">
        <v>190</v>
      </c>
      <c r="E404" s="15" t="s">
        <v>3</v>
      </c>
      <c r="F404" s="14" t="s">
        <v>74</v>
      </c>
      <c r="G404" s="14"/>
      <c r="H404" s="80"/>
      <c r="I404" s="60">
        <f t="shared" si="67"/>
        <v>0</v>
      </c>
      <c r="J404" s="100">
        <f t="shared" si="68"/>
        <v>0</v>
      </c>
      <c r="K404" s="61">
        <f t="shared" si="69"/>
        <v>0</v>
      </c>
      <c r="L404" s="174"/>
      <c r="O404"/>
    </row>
    <row r="405" spans="1:15" ht="15" thickBot="1" x14ac:dyDescent="0.35">
      <c r="A405" s="151">
        <v>13</v>
      </c>
      <c r="B405" s="10" t="s">
        <v>272</v>
      </c>
      <c r="C405" s="10" t="s">
        <v>59</v>
      </c>
      <c r="D405" s="11">
        <v>340</v>
      </c>
      <c r="E405" s="15" t="s">
        <v>3</v>
      </c>
      <c r="F405" s="14" t="s">
        <v>74</v>
      </c>
      <c r="G405" s="14"/>
      <c r="H405" s="80"/>
      <c r="I405" s="60">
        <f t="shared" si="67"/>
        <v>0</v>
      </c>
      <c r="J405" s="100">
        <f t="shared" si="68"/>
        <v>0</v>
      </c>
      <c r="K405" s="61">
        <f t="shared" si="69"/>
        <v>0</v>
      </c>
      <c r="L405" s="174"/>
      <c r="O405"/>
    </row>
    <row r="406" spans="1:15" ht="15" thickBot="1" x14ac:dyDescent="0.35">
      <c r="A406" s="151">
        <v>14</v>
      </c>
      <c r="B406" s="10" t="s">
        <v>273</v>
      </c>
      <c r="C406" s="10" t="s">
        <v>59</v>
      </c>
      <c r="D406" s="11">
        <v>80</v>
      </c>
      <c r="E406" s="15" t="s">
        <v>3</v>
      </c>
      <c r="F406" s="14" t="s">
        <v>74</v>
      </c>
      <c r="G406" s="14"/>
      <c r="H406" s="80"/>
      <c r="I406" s="60">
        <f t="shared" si="67"/>
        <v>0</v>
      </c>
      <c r="J406" s="100">
        <f t="shared" si="68"/>
        <v>0</v>
      </c>
      <c r="K406" s="61">
        <f t="shared" si="69"/>
        <v>0</v>
      </c>
      <c r="L406" s="174"/>
      <c r="O406"/>
    </row>
    <row r="407" spans="1:15" ht="15" thickBot="1" x14ac:dyDescent="0.35">
      <c r="A407" s="151">
        <v>15</v>
      </c>
      <c r="B407" s="10" t="s">
        <v>274</v>
      </c>
      <c r="C407" s="10" t="s">
        <v>59</v>
      </c>
      <c r="D407" s="11">
        <v>320</v>
      </c>
      <c r="E407" s="15" t="s">
        <v>3</v>
      </c>
      <c r="F407" s="14" t="s">
        <v>74</v>
      </c>
      <c r="G407" s="14"/>
      <c r="H407" s="80"/>
      <c r="I407" s="60">
        <f t="shared" si="67"/>
        <v>0</v>
      </c>
      <c r="J407" s="100">
        <f t="shared" si="68"/>
        <v>0</v>
      </c>
      <c r="K407" s="61">
        <f t="shared" si="69"/>
        <v>0</v>
      </c>
      <c r="L407" s="174"/>
      <c r="O407"/>
    </row>
    <row r="408" spans="1:15" ht="15" thickBot="1" x14ac:dyDescent="0.35">
      <c r="A408" s="151">
        <v>16</v>
      </c>
      <c r="B408" s="10" t="s">
        <v>275</v>
      </c>
      <c r="C408" s="10" t="s">
        <v>59</v>
      </c>
      <c r="D408" s="11">
        <v>100</v>
      </c>
      <c r="E408" s="15" t="s">
        <v>3</v>
      </c>
      <c r="F408" s="14" t="s">
        <v>74</v>
      </c>
      <c r="G408" s="14"/>
      <c r="H408" s="80"/>
      <c r="I408" s="60">
        <f t="shared" si="67"/>
        <v>0</v>
      </c>
      <c r="J408" s="100">
        <f t="shared" si="68"/>
        <v>0</v>
      </c>
      <c r="K408" s="61">
        <f t="shared" si="69"/>
        <v>0</v>
      </c>
      <c r="L408" s="174"/>
      <c r="O408"/>
    </row>
    <row r="409" spans="1:15" ht="15" thickBot="1" x14ac:dyDescent="0.35">
      <c r="A409" s="151">
        <v>17</v>
      </c>
      <c r="B409" s="10" t="s">
        <v>276</v>
      </c>
      <c r="C409" s="10" t="s">
        <v>59</v>
      </c>
      <c r="D409" s="11">
        <v>30</v>
      </c>
      <c r="E409" s="15" t="s">
        <v>3</v>
      </c>
      <c r="F409" s="14" t="s">
        <v>74</v>
      </c>
      <c r="G409" s="14"/>
      <c r="H409" s="80"/>
      <c r="I409" s="60">
        <f t="shared" si="67"/>
        <v>0</v>
      </c>
      <c r="J409" s="100">
        <f t="shared" si="68"/>
        <v>0</v>
      </c>
      <c r="K409" s="61">
        <f t="shared" si="69"/>
        <v>0</v>
      </c>
      <c r="L409" s="174"/>
      <c r="O409"/>
    </row>
    <row r="410" spans="1:15" ht="15" thickBot="1" x14ac:dyDescent="0.35">
      <c r="A410" s="151">
        <v>18</v>
      </c>
      <c r="B410" s="10" t="s">
        <v>277</v>
      </c>
      <c r="C410" s="10" t="s">
        <v>59</v>
      </c>
      <c r="D410" s="11">
        <v>160</v>
      </c>
      <c r="E410" s="15" t="s">
        <v>3</v>
      </c>
      <c r="F410" s="14" t="s">
        <v>74</v>
      </c>
      <c r="G410" s="14"/>
      <c r="H410" s="80"/>
      <c r="I410" s="60">
        <f t="shared" si="67"/>
        <v>0</v>
      </c>
      <c r="J410" s="100">
        <f t="shared" si="68"/>
        <v>0</v>
      </c>
      <c r="K410" s="61">
        <f t="shared" si="69"/>
        <v>0</v>
      </c>
      <c r="L410" s="174"/>
      <c r="O410"/>
    </row>
    <row r="411" spans="1:15" ht="15" thickBot="1" x14ac:dyDescent="0.35">
      <c r="A411" s="151">
        <v>19</v>
      </c>
      <c r="B411" s="10" t="s">
        <v>278</v>
      </c>
      <c r="C411" s="10" t="s">
        <v>59</v>
      </c>
      <c r="D411" s="11">
        <v>150</v>
      </c>
      <c r="E411" s="15" t="s">
        <v>3</v>
      </c>
      <c r="F411" s="14" t="s">
        <v>74</v>
      </c>
      <c r="G411" s="14"/>
      <c r="H411" s="80"/>
      <c r="I411" s="60">
        <f t="shared" si="67"/>
        <v>0</v>
      </c>
      <c r="J411" s="100">
        <f t="shared" si="68"/>
        <v>0</v>
      </c>
      <c r="K411" s="61">
        <f t="shared" si="69"/>
        <v>0</v>
      </c>
      <c r="L411" s="174"/>
      <c r="O411"/>
    </row>
    <row r="412" spans="1:15" ht="15" thickBot="1" x14ac:dyDescent="0.35">
      <c r="A412" s="151">
        <v>20</v>
      </c>
      <c r="B412" s="10" t="s">
        <v>279</v>
      </c>
      <c r="C412" s="10" t="s">
        <v>59</v>
      </c>
      <c r="D412" s="11">
        <v>60</v>
      </c>
      <c r="E412" s="15" t="s">
        <v>3</v>
      </c>
      <c r="F412" s="14" t="s">
        <v>74</v>
      </c>
      <c r="G412" s="14"/>
      <c r="H412" s="80"/>
      <c r="I412" s="60">
        <f t="shared" si="67"/>
        <v>0</v>
      </c>
      <c r="J412" s="100">
        <f t="shared" si="68"/>
        <v>0</v>
      </c>
      <c r="K412" s="61">
        <f t="shared" si="69"/>
        <v>0</v>
      </c>
      <c r="L412" s="174"/>
      <c r="O412"/>
    </row>
    <row r="413" spans="1:15" ht="15" thickBot="1" x14ac:dyDescent="0.35">
      <c r="A413" s="151">
        <v>21</v>
      </c>
      <c r="B413" s="10" t="s">
        <v>280</v>
      </c>
      <c r="C413" s="10" t="s">
        <v>59</v>
      </c>
      <c r="D413" s="11">
        <v>200</v>
      </c>
      <c r="E413" s="15" t="s">
        <v>3</v>
      </c>
      <c r="F413" s="14" t="s">
        <v>74</v>
      </c>
      <c r="G413" s="14"/>
      <c r="H413" s="80"/>
      <c r="I413" s="60">
        <f t="shared" si="67"/>
        <v>0</v>
      </c>
      <c r="J413" s="100">
        <f t="shared" si="68"/>
        <v>0</v>
      </c>
      <c r="K413" s="61">
        <f t="shared" si="69"/>
        <v>0</v>
      </c>
      <c r="L413" s="174"/>
      <c r="O413"/>
    </row>
    <row r="414" spans="1:15" ht="15" thickBot="1" x14ac:dyDescent="0.35">
      <c r="A414" s="151">
        <v>22</v>
      </c>
      <c r="B414" s="10" t="s">
        <v>281</v>
      </c>
      <c r="C414" s="10" t="s">
        <v>59</v>
      </c>
      <c r="D414" s="11">
        <v>200</v>
      </c>
      <c r="E414" s="15" t="s">
        <v>3</v>
      </c>
      <c r="F414" s="14" t="s">
        <v>76</v>
      </c>
      <c r="G414" s="14"/>
      <c r="H414" s="80"/>
      <c r="I414" s="60">
        <f t="shared" si="67"/>
        <v>0</v>
      </c>
      <c r="J414" s="100">
        <f t="shared" si="68"/>
        <v>0</v>
      </c>
      <c r="K414" s="61">
        <f t="shared" si="69"/>
        <v>0</v>
      </c>
      <c r="L414" s="174"/>
      <c r="O414"/>
    </row>
    <row r="415" spans="1:15" ht="15" thickBot="1" x14ac:dyDescent="0.35">
      <c r="A415" s="151">
        <v>23</v>
      </c>
      <c r="B415" s="10" t="s">
        <v>282</v>
      </c>
      <c r="C415" s="10" t="s">
        <v>59</v>
      </c>
      <c r="D415" s="11">
        <v>450</v>
      </c>
      <c r="E415" s="15" t="s">
        <v>3</v>
      </c>
      <c r="F415" s="14" t="s">
        <v>74</v>
      </c>
      <c r="G415" s="14"/>
      <c r="H415" s="80"/>
      <c r="I415" s="60">
        <f t="shared" si="67"/>
        <v>0</v>
      </c>
      <c r="J415" s="100">
        <f t="shared" si="68"/>
        <v>0</v>
      </c>
      <c r="K415" s="61">
        <f t="shared" si="69"/>
        <v>0</v>
      </c>
      <c r="L415" s="174"/>
      <c r="O415"/>
    </row>
    <row r="416" spans="1:15" ht="15" thickBot="1" x14ac:dyDescent="0.35">
      <c r="A416" s="151">
        <v>24</v>
      </c>
      <c r="B416" s="10" t="s">
        <v>283</v>
      </c>
      <c r="C416" s="10" t="s">
        <v>59</v>
      </c>
      <c r="D416" s="11">
        <v>90</v>
      </c>
      <c r="E416" s="15" t="s">
        <v>3</v>
      </c>
      <c r="F416" s="14" t="s">
        <v>74</v>
      </c>
      <c r="G416" s="14"/>
      <c r="H416" s="80"/>
      <c r="I416" s="60">
        <f t="shared" si="67"/>
        <v>0</v>
      </c>
      <c r="J416" s="100">
        <f t="shared" si="68"/>
        <v>0</v>
      </c>
      <c r="K416" s="61">
        <f t="shared" si="69"/>
        <v>0</v>
      </c>
      <c r="L416" s="174"/>
      <c r="O416"/>
    </row>
    <row r="417" spans="1:15" ht="15" thickBot="1" x14ac:dyDescent="0.35">
      <c r="A417" s="151">
        <v>25</v>
      </c>
      <c r="B417" s="10" t="s">
        <v>284</v>
      </c>
      <c r="C417" s="10" t="s">
        <v>59</v>
      </c>
      <c r="D417" s="11">
        <v>90</v>
      </c>
      <c r="E417" s="15" t="s">
        <v>3</v>
      </c>
      <c r="F417" s="14" t="s">
        <v>74</v>
      </c>
      <c r="G417" s="14"/>
      <c r="H417" s="80"/>
      <c r="I417" s="60">
        <f t="shared" si="67"/>
        <v>0</v>
      </c>
      <c r="J417" s="100">
        <f t="shared" si="68"/>
        <v>0</v>
      </c>
      <c r="K417" s="61">
        <f t="shared" si="69"/>
        <v>0</v>
      </c>
      <c r="L417" s="174"/>
      <c r="O417"/>
    </row>
    <row r="418" spans="1:15" ht="15" thickBot="1" x14ac:dyDescent="0.35">
      <c r="A418" s="215" t="s">
        <v>4</v>
      </c>
      <c r="B418" s="216"/>
      <c r="C418" s="216"/>
      <c r="D418" s="216"/>
      <c r="E418" s="216"/>
      <c r="F418" s="216"/>
      <c r="G418" s="216"/>
      <c r="H418" s="216"/>
      <c r="I418" s="217"/>
      <c r="J418" s="104">
        <f>SUM(J393:J417)</f>
        <v>0</v>
      </c>
      <c r="K418" s="105">
        <f>SUM(K393:K417)</f>
        <v>0</v>
      </c>
      <c r="L418" s="181">
        <f>SUM(L393:L417)</f>
        <v>0</v>
      </c>
      <c r="O418"/>
    </row>
    <row r="419" spans="1:15" x14ac:dyDescent="0.3">
      <c r="A419" s="149"/>
      <c r="B419" s="30"/>
      <c r="C419" s="30"/>
      <c r="D419" s="20"/>
      <c r="E419" s="20"/>
      <c r="F419" s="20"/>
      <c r="G419" s="119" t="s">
        <v>34</v>
      </c>
      <c r="H419" s="122">
        <f>J418</f>
        <v>0</v>
      </c>
      <c r="I419" s="20"/>
      <c r="J419" s="20"/>
      <c r="K419" s="21"/>
      <c r="O419"/>
    </row>
    <row r="420" spans="1:15" x14ac:dyDescent="0.3">
      <c r="A420" s="154"/>
      <c r="B420" s="19"/>
      <c r="C420" s="19"/>
      <c r="D420" s="26"/>
      <c r="E420" s="27"/>
      <c r="F420" s="27"/>
      <c r="G420" s="120" t="s">
        <v>35</v>
      </c>
      <c r="H420" s="121">
        <f>L418</f>
        <v>0</v>
      </c>
      <c r="I420" s="53"/>
      <c r="J420" s="53"/>
      <c r="K420" s="51"/>
      <c r="O420"/>
    </row>
    <row r="421" spans="1:15" x14ac:dyDescent="0.3">
      <c r="A421" s="154"/>
      <c r="B421" s="19"/>
      <c r="C421" s="19"/>
      <c r="D421" s="26"/>
      <c r="E421" s="27"/>
      <c r="F421" s="27"/>
      <c r="G421" s="57"/>
      <c r="I421" s="53"/>
      <c r="J421" s="53"/>
      <c r="K421" s="51"/>
    </row>
    <row r="422" spans="1:15" x14ac:dyDescent="0.3">
      <c r="A422" s="154"/>
      <c r="B422" s="125" t="s">
        <v>36</v>
      </c>
      <c r="C422" s="125"/>
      <c r="D422" s="126"/>
      <c r="E422" s="127" t="s">
        <v>37</v>
      </c>
      <c r="F422" s="127"/>
      <c r="G422" s="127"/>
      <c r="H422" s="127"/>
      <c r="I422" s="129" t="s">
        <v>38</v>
      </c>
      <c r="J422" s="53"/>
      <c r="K422" s="51"/>
    </row>
    <row r="423" spans="1:15" x14ac:dyDescent="0.3">
      <c r="A423" s="154"/>
      <c r="B423" s="19"/>
      <c r="C423" s="19"/>
      <c r="D423" s="26"/>
      <c r="E423" s="27"/>
      <c r="F423" s="27"/>
      <c r="G423" s="57"/>
      <c r="I423" s="53"/>
      <c r="J423" s="53"/>
      <c r="K423" s="51"/>
      <c r="N423"/>
      <c r="O423"/>
    </row>
    <row r="424" spans="1:15" x14ac:dyDescent="0.3">
      <c r="A424" s="154"/>
      <c r="B424" s="19"/>
      <c r="C424" s="19"/>
      <c r="D424" s="26"/>
      <c r="E424" s="27"/>
      <c r="F424" s="27"/>
      <c r="G424" s="57"/>
      <c r="I424" s="53"/>
      <c r="J424" s="53"/>
      <c r="K424" s="51"/>
      <c r="N424"/>
      <c r="O424"/>
    </row>
    <row r="425" spans="1:15" ht="16.8" customHeight="1" x14ac:dyDescent="0.3">
      <c r="A425" s="154"/>
      <c r="B425" s="19"/>
      <c r="C425" s="19"/>
      <c r="D425" s="26"/>
      <c r="E425" s="27"/>
      <c r="F425" s="27"/>
      <c r="G425" s="57"/>
      <c r="I425" s="53"/>
      <c r="J425" s="53"/>
      <c r="K425" s="51"/>
      <c r="N425"/>
      <c r="O425"/>
    </row>
    <row r="426" spans="1:15" ht="15" thickBot="1" x14ac:dyDescent="0.35">
      <c r="A426" s="165" t="s">
        <v>299</v>
      </c>
      <c r="B426" s="28"/>
      <c r="C426" s="28"/>
      <c r="D426" s="26"/>
      <c r="E426" s="27"/>
      <c r="F426" s="27"/>
      <c r="G426" s="27"/>
      <c r="H426" s="95"/>
      <c r="I426" s="36"/>
      <c r="J426" s="36"/>
      <c r="K426" s="36"/>
      <c r="M426"/>
      <c r="N426"/>
      <c r="O426"/>
    </row>
    <row r="427" spans="1:15" ht="15" thickBot="1" x14ac:dyDescent="0.35">
      <c r="A427" s="147"/>
      <c r="B427" s="5" t="s">
        <v>0</v>
      </c>
      <c r="C427" s="5"/>
      <c r="D427" s="3"/>
      <c r="E427" s="4"/>
      <c r="F427" s="4"/>
      <c r="G427" s="4"/>
      <c r="H427" s="116">
        <f>$H$4</f>
        <v>0</v>
      </c>
      <c r="I427" s="3"/>
      <c r="J427" s="3"/>
      <c r="K427" s="3"/>
      <c r="L427" s="172"/>
      <c r="M427"/>
      <c r="N427"/>
      <c r="O427"/>
    </row>
    <row r="428" spans="1:15" ht="72" thickBot="1" x14ac:dyDescent="0.35">
      <c r="A428" s="148" t="s">
        <v>1</v>
      </c>
      <c r="B428" s="114" t="s">
        <v>2</v>
      </c>
      <c r="C428" s="115" t="s">
        <v>56</v>
      </c>
      <c r="D428" s="115" t="s">
        <v>24</v>
      </c>
      <c r="E428" s="115" t="s">
        <v>26</v>
      </c>
      <c r="F428" s="115" t="s">
        <v>73</v>
      </c>
      <c r="G428" s="113" t="s">
        <v>23</v>
      </c>
      <c r="H428" s="113" t="s">
        <v>27</v>
      </c>
      <c r="I428" s="114" t="s">
        <v>28</v>
      </c>
      <c r="J428" s="115" t="s">
        <v>29</v>
      </c>
      <c r="K428" s="115" t="s">
        <v>30</v>
      </c>
      <c r="L428" s="180" t="s">
        <v>25</v>
      </c>
      <c r="M428"/>
      <c r="N428"/>
      <c r="O428"/>
    </row>
    <row r="429" spans="1:15" ht="15" thickBot="1" x14ac:dyDescent="0.35">
      <c r="A429" s="151">
        <v>1</v>
      </c>
      <c r="B429" s="6" t="s">
        <v>285</v>
      </c>
      <c r="C429" s="6" t="s">
        <v>59</v>
      </c>
      <c r="D429" s="7">
        <v>280</v>
      </c>
      <c r="E429" s="14" t="s">
        <v>3</v>
      </c>
      <c r="F429" s="14" t="s">
        <v>74</v>
      </c>
      <c r="G429" s="14"/>
      <c r="H429" s="83"/>
      <c r="I429" s="60">
        <f t="shared" ref="I429" si="70">ROUND(H429*1.095,2)</f>
        <v>0</v>
      </c>
      <c r="J429" s="100">
        <f>H429*D429</f>
        <v>0</v>
      </c>
      <c r="K429" s="61">
        <f t="shared" ref="K429" si="71">ROUND(I429*D429,2)</f>
        <v>0</v>
      </c>
      <c r="L429" s="174"/>
      <c r="M429"/>
      <c r="N429"/>
      <c r="O429"/>
    </row>
    <row r="430" spans="1:15" ht="15" thickBot="1" x14ac:dyDescent="0.35">
      <c r="A430" s="151">
        <v>2</v>
      </c>
      <c r="B430" s="10" t="s">
        <v>286</v>
      </c>
      <c r="C430" s="10" t="s">
        <v>59</v>
      </c>
      <c r="D430" s="11">
        <v>140</v>
      </c>
      <c r="E430" s="14" t="s">
        <v>3</v>
      </c>
      <c r="F430" s="14" t="s">
        <v>74</v>
      </c>
      <c r="G430" s="14"/>
      <c r="H430" s="83"/>
      <c r="I430" s="60">
        <f t="shared" ref="I430:I440" si="72">ROUND(H430*1.095,2)</f>
        <v>0</v>
      </c>
      <c r="J430" s="100">
        <f t="shared" ref="J430:J440" si="73">H430*D430</f>
        <v>0</v>
      </c>
      <c r="K430" s="61">
        <f t="shared" ref="K430:K440" si="74">ROUND(I430*D430,2)</f>
        <v>0</v>
      </c>
      <c r="L430" s="174"/>
      <c r="M430"/>
      <c r="N430"/>
      <c r="O430"/>
    </row>
    <row r="431" spans="1:15" ht="15" thickBot="1" x14ac:dyDescent="0.35">
      <c r="A431" s="151">
        <v>3</v>
      </c>
      <c r="B431" s="10" t="s">
        <v>287</v>
      </c>
      <c r="C431" s="10" t="s">
        <v>59</v>
      </c>
      <c r="D431" s="11">
        <v>200</v>
      </c>
      <c r="E431" s="14" t="s">
        <v>3</v>
      </c>
      <c r="F431" s="14" t="s">
        <v>74</v>
      </c>
      <c r="G431" s="14"/>
      <c r="H431" s="83"/>
      <c r="I431" s="60">
        <f t="shared" si="72"/>
        <v>0</v>
      </c>
      <c r="J431" s="100">
        <f t="shared" si="73"/>
        <v>0</v>
      </c>
      <c r="K431" s="61">
        <f t="shared" si="74"/>
        <v>0</v>
      </c>
      <c r="L431" s="174"/>
      <c r="M431"/>
      <c r="N431"/>
      <c r="O431"/>
    </row>
    <row r="432" spans="1:15" ht="15" thickBot="1" x14ac:dyDescent="0.35">
      <c r="A432" s="151">
        <v>4</v>
      </c>
      <c r="B432" s="10" t="s">
        <v>288</v>
      </c>
      <c r="C432" s="10" t="s">
        <v>59</v>
      </c>
      <c r="D432" s="11">
        <v>420</v>
      </c>
      <c r="E432" s="14" t="s">
        <v>3</v>
      </c>
      <c r="F432" s="14" t="s">
        <v>74</v>
      </c>
      <c r="G432" s="14"/>
      <c r="H432" s="83"/>
      <c r="I432" s="60">
        <f t="shared" si="72"/>
        <v>0</v>
      </c>
      <c r="J432" s="100">
        <f t="shared" si="73"/>
        <v>0</v>
      </c>
      <c r="K432" s="61">
        <f t="shared" si="74"/>
        <v>0</v>
      </c>
      <c r="L432" s="174"/>
      <c r="M432"/>
      <c r="N432"/>
      <c r="O432"/>
    </row>
    <row r="433" spans="1:15" ht="15" thickBot="1" x14ac:dyDescent="0.35">
      <c r="A433" s="151">
        <v>5</v>
      </c>
      <c r="B433" s="10" t="s">
        <v>289</v>
      </c>
      <c r="C433" s="10" t="s">
        <v>59</v>
      </c>
      <c r="D433" s="11">
        <v>300</v>
      </c>
      <c r="E433" s="14" t="s">
        <v>3</v>
      </c>
      <c r="F433" s="14" t="s">
        <v>74</v>
      </c>
      <c r="G433" s="14"/>
      <c r="H433" s="83"/>
      <c r="I433" s="60">
        <f t="shared" si="72"/>
        <v>0</v>
      </c>
      <c r="J433" s="100">
        <f t="shared" si="73"/>
        <v>0</v>
      </c>
      <c r="K433" s="61">
        <f t="shared" si="74"/>
        <v>0</v>
      </c>
      <c r="L433" s="174"/>
      <c r="M433"/>
      <c r="N433"/>
      <c r="O433"/>
    </row>
    <row r="434" spans="1:15" ht="15" thickBot="1" x14ac:dyDescent="0.35">
      <c r="A434" s="151">
        <v>6</v>
      </c>
      <c r="B434" s="10" t="s">
        <v>290</v>
      </c>
      <c r="C434" s="10" t="s">
        <v>59</v>
      </c>
      <c r="D434" s="11">
        <v>200</v>
      </c>
      <c r="E434" s="14" t="s">
        <v>3</v>
      </c>
      <c r="F434" s="14" t="s">
        <v>74</v>
      </c>
      <c r="G434" s="14"/>
      <c r="H434" s="83"/>
      <c r="I434" s="60">
        <f t="shared" si="72"/>
        <v>0</v>
      </c>
      <c r="J434" s="100">
        <f t="shared" si="73"/>
        <v>0</v>
      </c>
      <c r="K434" s="61">
        <f t="shared" si="74"/>
        <v>0</v>
      </c>
      <c r="L434" s="174"/>
      <c r="M434"/>
      <c r="N434"/>
      <c r="O434"/>
    </row>
    <row r="435" spans="1:15" ht="15" thickBot="1" x14ac:dyDescent="0.35">
      <c r="A435" s="151">
        <v>7</v>
      </c>
      <c r="B435" s="10" t="s">
        <v>291</v>
      </c>
      <c r="C435" s="10" t="s">
        <v>59</v>
      </c>
      <c r="D435" s="11">
        <v>100</v>
      </c>
      <c r="E435" s="14" t="s">
        <v>3</v>
      </c>
      <c r="F435" s="14" t="s">
        <v>74</v>
      </c>
      <c r="G435" s="14"/>
      <c r="H435" s="83"/>
      <c r="I435" s="60">
        <f t="shared" si="72"/>
        <v>0</v>
      </c>
      <c r="J435" s="100">
        <f t="shared" si="73"/>
        <v>0</v>
      </c>
      <c r="K435" s="61">
        <f t="shared" si="74"/>
        <v>0</v>
      </c>
      <c r="L435" s="174"/>
      <c r="M435"/>
      <c r="N435"/>
      <c r="O435"/>
    </row>
    <row r="436" spans="1:15" ht="15" thickBot="1" x14ac:dyDescent="0.35">
      <c r="A436" s="151">
        <v>8</v>
      </c>
      <c r="B436" s="10" t="s">
        <v>292</v>
      </c>
      <c r="C436" s="10" t="s">
        <v>59</v>
      </c>
      <c r="D436" s="11">
        <v>24</v>
      </c>
      <c r="E436" s="14" t="s">
        <v>3</v>
      </c>
      <c r="F436" s="14" t="s">
        <v>74</v>
      </c>
      <c r="G436" s="14"/>
      <c r="H436" s="83"/>
      <c r="I436" s="60">
        <f t="shared" si="72"/>
        <v>0</v>
      </c>
      <c r="J436" s="100">
        <f t="shared" si="73"/>
        <v>0</v>
      </c>
      <c r="K436" s="61">
        <f t="shared" si="74"/>
        <v>0</v>
      </c>
      <c r="L436" s="174"/>
      <c r="M436"/>
      <c r="N436"/>
      <c r="O436"/>
    </row>
    <row r="437" spans="1:15" ht="15" thickBot="1" x14ac:dyDescent="0.35">
      <c r="A437" s="151">
        <v>9</v>
      </c>
      <c r="B437" s="10" t="s">
        <v>293</v>
      </c>
      <c r="C437" s="10" t="s">
        <v>59</v>
      </c>
      <c r="D437" s="11">
        <v>140</v>
      </c>
      <c r="E437" s="14" t="s">
        <v>3</v>
      </c>
      <c r="F437" s="14" t="s">
        <v>74</v>
      </c>
      <c r="G437" s="14"/>
      <c r="H437" s="83"/>
      <c r="I437" s="60">
        <f t="shared" si="72"/>
        <v>0</v>
      </c>
      <c r="J437" s="100">
        <f t="shared" si="73"/>
        <v>0</v>
      </c>
      <c r="K437" s="61">
        <f t="shared" si="74"/>
        <v>0</v>
      </c>
      <c r="L437" s="174"/>
      <c r="M437"/>
      <c r="N437"/>
      <c r="O437"/>
    </row>
    <row r="438" spans="1:15" ht="15" thickBot="1" x14ac:dyDescent="0.35">
      <c r="A438" s="151">
        <v>10</v>
      </c>
      <c r="B438" s="10" t="s">
        <v>294</v>
      </c>
      <c r="C438" s="10" t="s">
        <v>59</v>
      </c>
      <c r="D438" s="11">
        <v>60</v>
      </c>
      <c r="E438" s="14" t="s">
        <v>3</v>
      </c>
      <c r="F438" s="14" t="s">
        <v>297</v>
      </c>
      <c r="G438" s="14"/>
      <c r="H438" s="83"/>
      <c r="I438" s="60">
        <f t="shared" si="72"/>
        <v>0</v>
      </c>
      <c r="J438" s="100">
        <f t="shared" si="73"/>
        <v>0</v>
      </c>
      <c r="K438" s="61">
        <f t="shared" si="74"/>
        <v>0</v>
      </c>
      <c r="L438" s="174"/>
      <c r="M438"/>
      <c r="N438"/>
      <c r="O438"/>
    </row>
    <row r="439" spans="1:15" ht="15" thickBot="1" x14ac:dyDescent="0.35">
      <c r="A439" s="151">
        <v>11</v>
      </c>
      <c r="B439" s="10" t="s">
        <v>295</v>
      </c>
      <c r="C439" s="10" t="s">
        <v>59</v>
      </c>
      <c r="D439" s="11">
        <v>320</v>
      </c>
      <c r="E439" s="14" t="s">
        <v>3</v>
      </c>
      <c r="F439" s="14" t="s">
        <v>74</v>
      </c>
      <c r="G439" s="14"/>
      <c r="H439" s="83"/>
      <c r="I439" s="60">
        <f t="shared" si="72"/>
        <v>0</v>
      </c>
      <c r="J439" s="100">
        <f t="shared" si="73"/>
        <v>0</v>
      </c>
      <c r="K439" s="61">
        <f t="shared" si="74"/>
        <v>0</v>
      </c>
      <c r="L439" s="174"/>
      <c r="M439"/>
      <c r="N439"/>
      <c r="O439"/>
    </row>
    <row r="440" spans="1:15" ht="15" thickBot="1" x14ac:dyDescent="0.35">
      <c r="A440" s="151">
        <v>12</v>
      </c>
      <c r="B440" s="10" t="s">
        <v>296</v>
      </c>
      <c r="C440" s="10" t="s">
        <v>59</v>
      </c>
      <c r="D440" s="11">
        <v>85</v>
      </c>
      <c r="E440" s="14" t="s">
        <v>3</v>
      </c>
      <c r="F440" s="14" t="s">
        <v>74</v>
      </c>
      <c r="G440" s="14"/>
      <c r="H440" s="83"/>
      <c r="I440" s="60">
        <f t="shared" si="72"/>
        <v>0</v>
      </c>
      <c r="J440" s="100">
        <f t="shared" si="73"/>
        <v>0</v>
      </c>
      <c r="K440" s="61">
        <f t="shared" si="74"/>
        <v>0</v>
      </c>
      <c r="L440" s="174"/>
      <c r="M440"/>
      <c r="N440"/>
      <c r="O440"/>
    </row>
    <row r="441" spans="1:15" ht="15" thickBot="1" x14ac:dyDescent="0.35">
      <c r="A441" s="215" t="s">
        <v>4</v>
      </c>
      <c r="B441" s="224"/>
      <c r="C441" s="224"/>
      <c r="D441" s="224"/>
      <c r="E441" s="224"/>
      <c r="F441" s="224"/>
      <c r="G441" s="224"/>
      <c r="H441" s="224"/>
      <c r="I441" s="225"/>
      <c r="J441" s="104">
        <f>SUM(J429:J440)</f>
        <v>0</v>
      </c>
      <c r="K441" s="105">
        <f>SUM(K429:K440)</f>
        <v>0</v>
      </c>
      <c r="L441" s="181">
        <f>SUM(L429:L440)</f>
        <v>0</v>
      </c>
      <c r="M441"/>
      <c r="N441"/>
      <c r="O441"/>
    </row>
    <row r="442" spans="1:15" x14ac:dyDescent="0.3">
      <c r="A442" s="149"/>
      <c r="B442" s="30"/>
      <c r="C442" s="30"/>
      <c r="D442" s="20"/>
      <c r="E442" s="20"/>
      <c r="F442" s="20"/>
      <c r="G442" s="119" t="s">
        <v>34</v>
      </c>
      <c r="H442" s="122">
        <f>J441</f>
        <v>0</v>
      </c>
      <c r="I442" s="20"/>
      <c r="J442" s="20"/>
      <c r="K442" s="21"/>
      <c r="M442"/>
      <c r="N442"/>
      <c r="O442"/>
    </row>
    <row r="443" spans="1:15" x14ac:dyDescent="0.3">
      <c r="A443" s="154"/>
      <c r="B443" s="19"/>
      <c r="C443" s="19"/>
      <c r="D443" s="26"/>
      <c r="E443" s="27"/>
      <c r="F443" s="27"/>
      <c r="G443" s="120" t="s">
        <v>35</v>
      </c>
      <c r="H443" s="121">
        <f>L441</f>
        <v>0</v>
      </c>
      <c r="I443" s="54"/>
      <c r="J443" s="54"/>
      <c r="K443" s="17"/>
      <c r="N443"/>
      <c r="O443"/>
    </row>
    <row r="444" spans="1:15" x14ac:dyDescent="0.3">
      <c r="A444" s="154"/>
      <c r="B444" s="125" t="s">
        <v>36</v>
      </c>
      <c r="C444" s="125"/>
      <c r="D444" s="126"/>
      <c r="E444" s="127" t="s">
        <v>37</v>
      </c>
      <c r="F444" s="127"/>
      <c r="G444" s="127"/>
      <c r="H444" s="127"/>
      <c r="I444" s="129" t="s">
        <v>38</v>
      </c>
      <c r="J444" s="54"/>
      <c r="K444" s="17"/>
      <c r="N444"/>
      <c r="O444"/>
    </row>
    <row r="445" spans="1:15" x14ac:dyDescent="0.3">
      <c r="A445" s="154"/>
      <c r="B445" s="19"/>
      <c r="C445" s="19"/>
      <c r="D445" s="26"/>
      <c r="E445" s="27"/>
      <c r="F445" s="27"/>
      <c r="G445" s="57"/>
      <c r="I445" s="54"/>
      <c r="J445" s="54"/>
      <c r="K445" s="17"/>
      <c r="N445"/>
      <c r="O445"/>
    </row>
    <row r="446" spans="1:15" x14ac:dyDescent="0.3">
      <c r="A446" s="154"/>
      <c r="B446" s="19"/>
      <c r="C446" s="19"/>
      <c r="D446" s="26"/>
      <c r="E446" s="27"/>
      <c r="F446" s="27"/>
      <c r="G446" s="57"/>
      <c r="I446" s="54"/>
      <c r="J446" s="54"/>
      <c r="K446" s="17"/>
    </row>
    <row r="447" spans="1:15" x14ac:dyDescent="0.3">
      <c r="A447" s="154"/>
      <c r="B447" s="19"/>
      <c r="C447" s="19"/>
      <c r="D447" s="26"/>
      <c r="E447" s="27"/>
      <c r="F447" s="27"/>
      <c r="G447" s="27"/>
      <c r="H447" s="95"/>
      <c r="I447" s="54"/>
      <c r="J447" s="54"/>
      <c r="K447" s="17"/>
    </row>
    <row r="448" spans="1:15" ht="15" thickBot="1" x14ac:dyDescent="0.35">
      <c r="A448" s="157" t="s">
        <v>298</v>
      </c>
      <c r="B448" s="28"/>
      <c r="C448" s="28"/>
      <c r="D448" s="26"/>
      <c r="E448" s="27"/>
      <c r="F448" s="27"/>
      <c r="G448" s="27"/>
      <c r="H448" s="95"/>
      <c r="I448" s="36"/>
      <c r="J448" s="36"/>
      <c r="K448" s="17"/>
      <c r="L448" s="1"/>
      <c r="N448"/>
      <c r="O448"/>
    </row>
    <row r="449" spans="1:15" ht="15" thickBot="1" x14ac:dyDescent="0.35">
      <c r="A449" s="147"/>
      <c r="B449" s="5" t="s">
        <v>0</v>
      </c>
      <c r="C449" s="5"/>
      <c r="D449" s="3"/>
      <c r="E449" s="4"/>
      <c r="F449" s="4"/>
      <c r="G449" s="4"/>
      <c r="H449" s="116">
        <f>$H$4</f>
        <v>0</v>
      </c>
      <c r="I449" s="3"/>
      <c r="J449" s="3"/>
      <c r="K449" s="3"/>
      <c r="L449" s="1"/>
      <c r="N449"/>
      <c r="O449"/>
    </row>
    <row r="450" spans="1:15" ht="46.2" thickBot="1" x14ac:dyDescent="0.35">
      <c r="A450" s="148" t="s">
        <v>1</v>
      </c>
      <c r="B450" s="114" t="s">
        <v>2</v>
      </c>
      <c r="C450" s="115" t="s">
        <v>56</v>
      </c>
      <c r="D450" s="115" t="s">
        <v>24</v>
      </c>
      <c r="E450" s="115" t="s">
        <v>26</v>
      </c>
      <c r="F450" s="115" t="s">
        <v>73</v>
      </c>
      <c r="G450" s="113" t="s">
        <v>23</v>
      </c>
      <c r="H450" s="113" t="s">
        <v>27</v>
      </c>
      <c r="I450" s="114" t="s">
        <v>28</v>
      </c>
      <c r="J450" s="115" t="s">
        <v>29</v>
      </c>
      <c r="K450" s="115" t="s">
        <v>30</v>
      </c>
      <c r="L450" s="1"/>
      <c r="M450"/>
      <c r="N450"/>
      <c r="O450"/>
    </row>
    <row r="451" spans="1:15" ht="15" thickBot="1" x14ac:dyDescent="0.35">
      <c r="A451" s="161">
        <v>1</v>
      </c>
      <c r="B451" s="6" t="s">
        <v>300</v>
      </c>
      <c r="C451" s="6" t="s">
        <v>59</v>
      </c>
      <c r="D451" s="7">
        <v>60</v>
      </c>
      <c r="E451" s="14" t="s">
        <v>3</v>
      </c>
      <c r="F451" s="14" t="s">
        <v>74</v>
      </c>
      <c r="G451" s="14"/>
      <c r="H451" s="83"/>
      <c r="I451" s="60">
        <f t="shared" ref="I451:I454" si="75">ROUND(H451*1.095,2)</f>
        <v>0</v>
      </c>
      <c r="J451" s="100">
        <f>H451*D451</f>
        <v>0</v>
      </c>
      <c r="K451" s="61">
        <f t="shared" ref="K451:K454" si="76">ROUND(I451*D451,2)</f>
        <v>0</v>
      </c>
      <c r="L451" s="1"/>
      <c r="M451"/>
      <c r="N451"/>
      <c r="O451"/>
    </row>
    <row r="452" spans="1:15" ht="15" thickBot="1" x14ac:dyDescent="0.35">
      <c r="A452" s="161">
        <v>2</v>
      </c>
      <c r="B452" s="10" t="s">
        <v>301</v>
      </c>
      <c r="C452" s="6" t="s">
        <v>59</v>
      </c>
      <c r="D452" s="7">
        <v>50</v>
      </c>
      <c r="E452" s="15" t="s">
        <v>3</v>
      </c>
      <c r="F452" s="14" t="s">
        <v>74</v>
      </c>
      <c r="G452" s="14"/>
      <c r="H452" s="83"/>
      <c r="I452" s="60">
        <f t="shared" si="75"/>
        <v>0</v>
      </c>
      <c r="J452" s="100">
        <f t="shared" ref="J452:J454" si="77">H452*D452</f>
        <v>0</v>
      </c>
      <c r="K452" s="61">
        <f t="shared" si="76"/>
        <v>0</v>
      </c>
      <c r="L452" s="1"/>
      <c r="M452"/>
      <c r="N452"/>
      <c r="O452"/>
    </row>
    <row r="453" spans="1:15" ht="15" thickBot="1" x14ac:dyDescent="0.35">
      <c r="A453" s="161">
        <v>3</v>
      </c>
      <c r="B453" s="6" t="s">
        <v>302</v>
      </c>
      <c r="C453" s="6" t="s">
        <v>59</v>
      </c>
      <c r="D453" s="7">
        <v>270</v>
      </c>
      <c r="E453" s="14" t="s">
        <v>3</v>
      </c>
      <c r="F453" s="14" t="s">
        <v>74</v>
      </c>
      <c r="G453" s="14"/>
      <c r="H453" s="83"/>
      <c r="I453" s="60">
        <f t="shared" si="75"/>
        <v>0</v>
      </c>
      <c r="J453" s="100">
        <f t="shared" si="77"/>
        <v>0</v>
      </c>
      <c r="K453" s="61">
        <f t="shared" si="76"/>
        <v>0</v>
      </c>
      <c r="L453" s="1"/>
      <c r="M453"/>
      <c r="N453"/>
      <c r="O453"/>
    </row>
    <row r="454" spans="1:15" ht="15" thickBot="1" x14ac:dyDescent="0.35">
      <c r="A454" s="161">
        <v>4</v>
      </c>
      <c r="B454" s="10" t="s">
        <v>303</v>
      </c>
      <c r="C454" s="6" t="s">
        <v>59</v>
      </c>
      <c r="D454" s="7">
        <v>60</v>
      </c>
      <c r="E454" s="15" t="s">
        <v>3</v>
      </c>
      <c r="F454" s="14" t="s">
        <v>74</v>
      </c>
      <c r="G454" s="14"/>
      <c r="H454" s="83"/>
      <c r="I454" s="60">
        <f t="shared" si="75"/>
        <v>0</v>
      </c>
      <c r="J454" s="100">
        <f t="shared" si="77"/>
        <v>0</v>
      </c>
      <c r="K454" s="61">
        <f t="shared" si="76"/>
        <v>0</v>
      </c>
      <c r="L454" s="1"/>
      <c r="M454"/>
      <c r="N454"/>
      <c r="O454"/>
    </row>
    <row r="455" spans="1:15" ht="15" thickBot="1" x14ac:dyDescent="0.35">
      <c r="A455" s="219" t="s">
        <v>4</v>
      </c>
      <c r="B455" s="216"/>
      <c r="C455" s="216"/>
      <c r="D455" s="216"/>
      <c r="E455" s="216"/>
      <c r="F455" s="216"/>
      <c r="G455" s="216"/>
      <c r="H455" s="216"/>
      <c r="I455" s="217"/>
      <c r="J455" s="104">
        <f>SUM(J451:J454)</f>
        <v>0</v>
      </c>
      <c r="K455" s="105">
        <f>SUM(K451:K454)</f>
        <v>0</v>
      </c>
      <c r="L455" s="1"/>
      <c r="M455"/>
      <c r="N455"/>
      <c r="O455"/>
    </row>
    <row r="456" spans="1:15" x14ac:dyDescent="0.3">
      <c r="A456" s="149"/>
      <c r="B456" s="110"/>
      <c r="C456" s="110"/>
      <c r="D456" s="20"/>
      <c r="E456" s="20"/>
      <c r="F456" s="20"/>
      <c r="G456" s="119" t="s">
        <v>34</v>
      </c>
      <c r="H456" s="122">
        <f>J455</f>
        <v>0</v>
      </c>
      <c r="I456" s="20"/>
      <c r="J456" s="20"/>
      <c r="K456" s="21"/>
      <c r="L456" s="1"/>
      <c r="N456"/>
      <c r="O456"/>
    </row>
    <row r="457" spans="1:15" x14ac:dyDescent="0.3">
      <c r="A457" s="154"/>
      <c r="B457" s="19"/>
      <c r="C457" s="19"/>
      <c r="D457" s="26"/>
      <c r="E457" s="27"/>
      <c r="F457" s="27"/>
      <c r="G457" s="28"/>
      <c r="H457" s="28"/>
      <c r="I457" s="28"/>
      <c r="J457" s="28"/>
      <c r="K457" s="28"/>
    </row>
    <row r="458" spans="1:15" x14ac:dyDescent="0.3">
      <c r="A458" s="154"/>
      <c r="B458" s="19"/>
      <c r="C458" s="19"/>
      <c r="D458" s="26"/>
      <c r="E458" s="27"/>
      <c r="F458" s="27"/>
      <c r="G458" s="57"/>
      <c r="I458" s="28"/>
      <c r="J458" s="28"/>
      <c r="K458" s="28"/>
    </row>
    <row r="459" spans="1:15" x14ac:dyDescent="0.3">
      <c r="A459" s="154"/>
      <c r="B459" s="125" t="s">
        <v>36</v>
      </c>
      <c r="C459" s="125"/>
      <c r="D459" s="126"/>
      <c r="E459" s="127" t="s">
        <v>37</v>
      </c>
      <c r="F459" s="127"/>
      <c r="G459" s="127"/>
      <c r="H459" s="127"/>
      <c r="I459" s="129" t="s">
        <v>38</v>
      </c>
      <c r="J459" s="28"/>
      <c r="K459" s="28"/>
    </row>
    <row r="460" spans="1:15" x14ac:dyDescent="0.3">
      <c r="A460" s="154"/>
      <c r="B460" s="19"/>
      <c r="C460" s="19"/>
      <c r="D460" s="26"/>
      <c r="E460" s="27"/>
      <c r="F460" s="27"/>
      <c r="G460" s="57"/>
      <c r="I460" s="28"/>
      <c r="J460" s="28"/>
      <c r="K460" s="28"/>
    </row>
    <row r="461" spans="1:15" x14ac:dyDescent="0.3">
      <c r="A461" s="154"/>
      <c r="B461" s="19"/>
      <c r="C461" s="19"/>
      <c r="D461" s="26"/>
      <c r="E461" s="27"/>
      <c r="F461" s="27"/>
      <c r="G461" s="27"/>
      <c r="H461" s="96"/>
      <c r="I461" s="17"/>
      <c r="J461" s="17"/>
      <c r="K461" s="17"/>
    </row>
    <row r="462" spans="1:15" ht="15" thickBot="1" x14ac:dyDescent="0.35">
      <c r="A462" s="157" t="s">
        <v>304</v>
      </c>
      <c r="D462" s="26"/>
      <c r="E462" s="27"/>
      <c r="F462" s="27"/>
      <c r="G462" s="27"/>
      <c r="H462" s="95"/>
      <c r="I462" s="36"/>
      <c r="J462" s="36"/>
      <c r="K462" s="17"/>
    </row>
    <row r="463" spans="1:15" ht="15" thickBot="1" x14ac:dyDescent="0.35">
      <c r="A463" s="147"/>
      <c r="B463" s="5" t="s">
        <v>0</v>
      </c>
      <c r="C463" s="5"/>
      <c r="D463" s="3"/>
      <c r="E463" s="4"/>
      <c r="F463" s="4"/>
      <c r="G463" s="4"/>
      <c r="H463" s="116">
        <f>$H$4</f>
        <v>0</v>
      </c>
      <c r="I463" s="3"/>
      <c r="J463" s="3"/>
      <c r="K463" s="3"/>
      <c r="L463" s="172"/>
    </row>
    <row r="464" spans="1:15" ht="72" thickBot="1" x14ac:dyDescent="0.35">
      <c r="A464" s="148" t="s">
        <v>1</v>
      </c>
      <c r="B464" s="114" t="s">
        <v>2</v>
      </c>
      <c r="C464" s="115" t="s">
        <v>56</v>
      </c>
      <c r="D464" s="115" t="s">
        <v>24</v>
      </c>
      <c r="E464" s="115" t="s">
        <v>26</v>
      </c>
      <c r="F464" s="115" t="s">
        <v>73</v>
      </c>
      <c r="G464" s="113" t="s">
        <v>23</v>
      </c>
      <c r="H464" s="113" t="s">
        <v>27</v>
      </c>
      <c r="I464" s="114" t="s">
        <v>28</v>
      </c>
      <c r="J464" s="115" t="s">
        <v>29</v>
      </c>
      <c r="K464" s="115" t="s">
        <v>30</v>
      </c>
      <c r="L464" s="180" t="s">
        <v>25</v>
      </c>
    </row>
    <row r="465" spans="1:15" ht="15" thickBot="1" x14ac:dyDescent="0.35">
      <c r="A465" s="141">
        <v>1</v>
      </c>
      <c r="B465" s="55" t="s">
        <v>305</v>
      </c>
      <c r="C465" s="190" t="s">
        <v>59</v>
      </c>
      <c r="D465" s="56">
        <v>100</v>
      </c>
      <c r="E465" s="42" t="s">
        <v>3</v>
      </c>
      <c r="F465" s="42" t="s">
        <v>74</v>
      </c>
      <c r="G465" s="42"/>
      <c r="H465" s="97"/>
      <c r="I465" s="71">
        <f t="shared" ref="I465:I467" si="78">ROUND(H465*1.095,2)</f>
        <v>0</v>
      </c>
      <c r="J465" s="101">
        <f>H465*D465</f>
        <v>0</v>
      </c>
      <c r="K465" s="61">
        <f t="shared" ref="K465:K467" si="79">ROUND(I465*D465,2)</f>
        <v>0</v>
      </c>
      <c r="L465" s="174"/>
    </row>
    <row r="466" spans="1:15" ht="15" thickBot="1" x14ac:dyDescent="0.35">
      <c r="A466" s="141">
        <v>2</v>
      </c>
      <c r="B466" s="43" t="s">
        <v>306</v>
      </c>
      <c r="C466" s="10" t="s">
        <v>59</v>
      </c>
      <c r="D466" s="11">
        <v>100</v>
      </c>
      <c r="E466" s="15" t="s">
        <v>3</v>
      </c>
      <c r="F466" s="15" t="s">
        <v>74</v>
      </c>
      <c r="G466" s="15"/>
      <c r="H466" s="98"/>
      <c r="I466" s="71">
        <f t="shared" si="78"/>
        <v>0</v>
      </c>
      <c r="J466" s="101">
        <f t="shared" ref="J466:J467" si="80">H466*D466</f>
        <v>0</v>
      </c>
      <c r="K466" s="61">
        <f t="shared" si="79"/>
        <v>0</v>
      </c>
      <c r="L466" s="174"/>
    </row>
    <row r="467" spans="1:15" ht="15" thickBot="1" x14ac:dyDescent="0.35">
      <c r="A467" s="141">
        <v>3</v>
      </c>
      <c r="B467" s="43" t="s">
        <v>307</v>
      </c>
      <c r="C467" s="10" t="s">
        <v>59</v>
      </c>
      <c r="D467" s="11">
        <v>200</v>
      </c>
      <c r="E467" s="15" t="s">
        <v>3</v>
      </c>
      <c r="F467" s="15" t="s">
        <v>74</v>
      </c>
      <c r="G467" s="15"/>
      <c r="H467" s="98"/>
      <c r="I467" s="71">
        <f t="shared" si="78"/>
        <v>0</v>
      </c>
      <c r="J467" s="101">
        <f t="shared" si="80"/>
        <v>0</v>
      </c>
      <c r="K467" s="61">
        <f t="shared" si="79"/>
        <v>0</v>
      </c>
      <c r="L467" s="174"/>
    </row>
    <row r="468" spans="1:15" ht="15" thickBot="1" x14ac:dyDescent="0.35">
      <c r="A468" s="215" t="s">
        <v>4</v>
      </c>
      <c r="B468" s="222"/>
      <c r="C468" s="222"/>
      <c r="D468" s="222"/>
      <c r="E468" s="222"/>
      <c r="F468" s="222"/>
      <c r="G468" s="222"/>
      <c r="H468" s="222"/>
      <c r="I468" s="223"/>
      <c r="J468" s="102">
        <f>SUM(J465:J467)</f>
        <v>0</v>
      </c>
      <c r="K468" s="103">
        <f>SUM(K465:K467)</f>
        <v>0</v>
      </c>
      <c r="L468" s="182">
        <f>SUM(L465:L467)</f>
        <v>0</v>
      </c>
      <c r="M468"/>
      <c r="N468"/>
      <c r="O468"/>
    </row>
    <row r="469" spans="1:15" x14ac:dyDescent="0.3">
      <c r="A469" s="162"/>
      <c r="B469" s="73"/>
      <c r="C469" s="73"/>
      <c r="D469" s="74"/>
      <c r="E469" s="27"/>
      <c r="F469" s="27"/>
      <c r="G469" s="119" t="s">
        <v>34</v>
      </c>
      <c r="H469" s="122">
        <f>J468</f>
        <v>0</v>
      </c>
      <c r="I469" s="24"/>
      <c r="J469" s="24"/>
      <c r="K469" s="24"/>
      <c r="M469"/>
      <c r="N469"/>
      <c r="O469"/>
    </row>
    <row r="470" spans="1:15" x14ac:dyDescent="0.3">
      <c r="A470" s="163"/>
      <c r="B470" s="110"/>
      <c r="C470" s="110"/>
      <c r="D470" s="16"/>
      <c r="G470" s="120" t="s">
        <v>35</v>
      </c>
      <c r="H470" s="121">
        <f>L468</f>
        <v>0</v>
      </c>
      <c r="M470"/>
      <c r="N470"/>
      <c r="O470"/>
    </row>
    <row r="471" spans="1:15" x14ac:dyDescent="0.3">
      <c r="A471" s="163"/>
      <c r="B471" s="30"/>
      <c r="C471" s="30"/>
      <c r="D471" s="16"/>
      <c r="M471"/>
      <c r="N471"/>
      <c r="O471"/>
    </row>
    <row r="472" spans="1:15" x14ac:dyDescent="0.3">
      <c r="A472" s="163"/>
      <c r="B472" s="125" t="s">
        <v>36</v>
      </c>
      <c r="C472" s="125"/>
      <c r="D472" s="126"/>
      <c r="E472" s="127" t="s">
        <v>37</v>
      </c>
      <c r="F472" s="127"/>
      <c r="G472" s="127"/>
      <c r="H472" s="127"/>
      <c r="I472" s="129" t="s">
        <v>38</v>
      </c>
      <c r="M472"/>
      <c r="N472"/>
      <c r="O472"/>
    </row>
    <row r="473" spans="1:15" x14ac:dyDescent="0.3">
      <c r="A473" s="163"/>
      <c r="B473" s="30"/>
      <c r="C473" s="30"/>
      <c r="D473" s="16"/>
      <c r="M473"/>
      <c r="N473"/>
      <c r="O473"/>
    </row>
    <row r="474" spans="1:15" x14ac:dyDescent="0.3">
      <c r="A474" s="163"/>
      <c r="B474" s="30"/>
      <c r="C474" s="30"/>
      <c r="D474" s="16"/>
      <c r="M474"/>
      <c r="N474"/>
      <c r="O474"/>
    </row>
    <row r="475" spans="1:15" x14ac:dyDescent="0.3">
      <c r="A475" s="163"/>
      <c r="B475" s="30"/>
      <c r="C475" s="30"/>
      <c r="D475" s="16"/>
      <c r="M475"/>
      <c r="N475"/>
      <c r="O475"/>
    </row>
    <row r="476" spans="1:15" x14ac:dyDescent="0.3">
      <c r="A476" s="163"/>
      <c r="B476" s="30"/>
      <c r="C476" s="30"/>
      <c r="D476" s="16"/>
      <c r="M476"/>
      <c r="N476"/>
      <c r="O476"/>
    </row>
    <row r="477" spans="1:15" ht="15" thickBot="1" x14ac:dyDescent="0.35">
      <c r="A477" s="165" t="s">
        <v>308</v>
      </c>
      <c r="D477" s="26"/>
      <c r="E477" s="27"/>
      <c r="F477" s="27"/>
      <c r="G477" s="27"/>
      <c r="H477" s="95"/>
      <c r="I477" s="36"/>
      <c r="J477" s="36"/>
      <c r="K477" s="17"/>
      <c r="M477"/>
      <c r="N477"/>
      <c r="O477"/>
    </row>
    <row r="478" spans="1:15" ht="15" thickBot="1" x14ac:dyDescent="0.35">
      <c r="A478" s="147"/>
      <c r="B478" s="5" t="s">
        <v>0</v>
      </c>
      <c r="C478" s="5"/>
      <c r="D478" s="3"/>
      <c r="E478" s="4"/>
      <c r="F478" s="4"/>
      <c r="G478" s="4"/>
      <c r="H478" s="116">
        <f>$H$4</f>
        <v>0</v>
      </c>
      <c r="I478" s="3"/>
      <c r="J478" s="3"/>
      <c r="K478" s="3"/>
      <c r="L478" s="172"/>
      <c r="M478"/>
      <c r="N478"/>
      <c r="O478"/>
    </row>
    <row r="479" spans="1:15" ht="72" thickBot="1" x14ac:dyDescent="0.35">
      <c r="A479" s="148" t="s">
        <v>1</v>
      </c>
      <c r="B479" s="114" t="s">
        <v>2</v>
      </c>
      <c r="C479" s="115" t="s">
        <v>56</v>
      </c>
      <c r="D479" s="115" t="s">
        <v>24</v>
      </c>
      <c r="E479" s="115" t="s">
        <v>26</v>
      </c>
      <c r="F479" s="115" t="s">
        <v>73</v>
      </c>
      <c r="G479" s="113" t="s">
        <v>23</v>
      </c>
      <c r="H479" s="113" t="s">
        <v>27</v>
      </c>
      <c r="I479" s="114" t="s">
        <v>28</v>
      </c>
      <c r="J479" s="115" t="s">
        <v>29</v>
      </c>
      <c r="K479" s="115" t="s">
        <v>30</v>
      </c>
      <c r="L479" s="180" t="s">
        <v>25</v>
      </c>
      <c r="M479"/>
      <c r="N479"/>
      <c r="O479"/>
    </row>
    <row r="480" spans="1:15" ht="15" thickBot="1" x14ac:dyDescent="0.35">
      <c r="A480" s="141">
        <v>1</v>
      </c>
      <c r="B480" s="55" t="s">
        <v>309</v>
      </c>
      <c r="C480" s="190" t="s">
        <v>59</v>
      </c>
      <c r="D480" s="204">
        <v>35</v>
      </c>
      <c r="E480" s="204" t="s">
        <v>3</v>
      </c>
      <c r="F480" s="204" t="s">
        <v>318</v>
      </c>
      <c r="G480" s="42"/>
      <c r="H480" s="97"/>
      <c r="I480" s="71">
        <f t="shared" ref="I480:I488" si="81">ROUND(H480*1.095,2)</f>
        <v>0</v>
      </c>
      <c r="J480" s="101">
        <f>H480*D480</f>
        <v>0</v>
      </c>
      <c r="K480" s="61">
        <f t="shared" ref="K480:K488" si="82">ROUND(I480*D480,2)</f>
        <v>0</v>
      </c>
      <c r="L480" s="174"/>
      <c r="M480"/>
      <c r="N480"/>
      <c r="O480"/>
    </row>
    <row r="481" spans="1:15" ht="15" thickBot="1" x14ac:dyDescent="0.35">
      <c r="A481" s="141">
        <v>2</v>
      </c>
      <c r="B481" s="43" t="s">
        <v>310</v>
      </c>
      <c r="C481" s="10" t="s">
        <v>59</v>
      </c>
      <c r="D481" s="204">
        <v>10</v>
      </c>
      <c r="E481" s="204" t="s">
        <v>3</v>
      </c>
      <c r="F481" s="204" t="s">
        <v>318</v>
      </c>
      <c r="G481" s="15"/>
      <c r="H481" s="98"/>
      <c r="I481" s="71">
        <f t="shared" si="81"/>
        <v>0</v>
      </c>
      <c r="J481" s="101">
        <f t="shared" ref="J481:J488" si="83">H481*D481</f>
        <v>0</v>
      </c>
      <c r="K481" s="61">
        <f t="shared" si="82"/>
        <v>0</v>
      </c>
      <c r="L481" s="174"/>
      <c r="M481"/>
      <c r="N481"/>
      <c r="O481"/>
    </row>
    <row r="482" spans="1:15" ht="15" thickBot="1" x14ac:dyDescent="0.35">
      <c r="A482" s="141">
        <v>3</v>
      </c>
      <c r="B482" s="43" t="s">
        <v>311</v>
      </c>
      <c r="C482" s="10" t="s">
        <v>59</v>
      </c>
      <c r="D482" s="204">
        <v>20</v>
      </c>
      <c r="E482" s="204" t="s">
        <v>3</v>
      </c>
      <c r="F482" s="204" t="s">
        <v>319</v>
      </c>
      <c r="G482" s="15"/>
      <c r="H482" s="98"/>
      <c r="I482" s="71">
        <f t="shared" si="81"/>
        <v>0</v>
      </c>
      <c r="J482" s="101">
        <f t="shared" si="83"/>
        <v>0</v>
      </c>
      <c r="K482" s="61">
        <f t="shared" si="82"/>
        <v>0</v>
      </c>
      <c r="L482" s="174"/>
      <c r="M482"/>
      <c r="N482"/>
      <c r="O482"/>
    </row>
    <row r="483" spans="1:15" ht="15" thickBot="1" x14ac:dyDescent="0.35">
      <c r="A483" s="141">
        <v>4</v>
      </c>
      <c r="B483" s="43" t="s">
        <v>312</v>
      </c>
      <c r="C483" s="10" t="s">
        <v>59</v>
      </c>
      <c r="D483" s="204">
        <v>2</v>
      </c>
      <c r="E483" s="204" t="s">
        <v>3</v>
      </c>
      <c r="F483" s="204" t="s">
        <v>320</v>
      </c>
      <c r="G483" s="15"/>
      <c r="H483" s="98"/>
      <c r="I483" s="71">
        <f t="shared" si="81"/>
        <v>0</v>
      </c>
      <c r="J483" s="101">
        <f t="shared" si="83"/>
        <v>0</v>
      </c>
      <c r="K483" s="61">
        <f t="shared" si="82"/>
        <v>0</v>
      </c>
      <c r="L483" s="174"/>
      <c r="M483"/>
      <c r="N483"/>
      <c r="O483"/>
    </row>
    <row r="484" spans="1:15" ht="15" thickBot="1" x14ac:dyDescent="0.35">
      <c r="A484" s="141">
        <v>5</v>
      </c>
      <c r="B484" s="43" t="s">
        <v>313</v>
      </c>
      <c r="C484" s="10" t="s">
        <v>59</v>
      </c>
      <c r="D484" s="204">
        <v>200</v>
      </c>
      <c r="E484" s="204" t="s">
        <v>3</v>
      </c>
      <c r="F484" s="204" t="s">
        <v>321</v>
      </c>
      <c r="G484" s="15"/>
      <c r="H484" s="98"/>
      <c r="I484" s="71">
        <f t="shared" si="81"/>
        <v>0</v>
      </c>
      <c r="J484" s="101">
        <f t="shared" si="83"/>
        <v>0</v>
      </c>
      <c r="K484" s="61">
        <f t="shared" si="82"/>
        <v>0</v>
      </c>
      <c r="L484" s="174"/>
      <c r="M484"/>
      <c r="N484"/>
      <c r="O484"/>
    </row>
    <row r="485" spans="1:15" ht="15" thickBot="1" x14ac:dyDescent="0.35">
      <c r="A485" s="141">
        <v>6</v>
      </c>
      <c r="B485" s="43" t="s">
        <v>314</v>
      </c>
      <c r="C485" s="10" t="s">
        <v>59</v>
      </c>
      <c r="D485" s="204">
        <v>9</v>
      </c>
      <c r="E485" s="204" t="s">
        <v>3</v>
      </c>
      <c r="F485" s="204" t="s">
        <v>322</v>
      </c>
      <c r="G485" s="15"/>
      <c r="H485" s="98"/>
      <c r="I485" s="71">
        <f t="shared" si="81"/>
        <v>0</v>
      </c>
      <c r="J485" s="101">
        <f t="shared" si="83"/>
        <v>0</v>
      </c>
      <c r="K485" s="61">
        <f t="shared" si="82"/>
        <v>0</v>
      </c>
      <c r="L485" s="174"/>
      <c r="M485"/>
      <c r="N485"/>
      <c r="O485"/>
    </row>
    <row r="486" spans="1:15" ht="15" thickBot="1" x14ac:dyDescent="0.35">
      <c r="A486" s="141">
        <v>7</v>
      </c>
      <c r="B486" s="43" t="s">
        <v>315</v>
      </c>
      <c r="C486" s="10" t="s">
        <v>59</v>
      </c>
      <c r="D486" s="204">
        <v>100</v>
      </c>
      <c r="E486" s="204" t="s">
        <v>3</v>
      </c>
      <c r="F486" s="204" t="s">
        <v>323</v>
      </c>
      <c r="G486" s="15"/>
      <c r="H486" s="98"/>
      <c r="I486" s="71">
        <f t="shared" si="81"/>
        <v>0</v>
      </c>
      <c r="J486" s="101">
        <f t="shared" si="83"/>
        <v>0</v>
      </c>
      <c r="K486" s="61">
        <f t="shared" si="82"/>
        <v>0</v>
      </c>
      <c r="L486" s="174"/>
      <c r="M486"/>
      <c r="N486"/>
      <c r="O486"/>
    </row>
    <row r="487" spans="1:15" ht="15" thickBot="1" x14ac:dyDescent="0.35">
      <c r="A487" s="141">
        <v>8</v>
      </c>
      <c r="B487" s="43" t="s">
        <v>316</v>
      </c>
      <c r="C487" s="10" t="s">
        <v>59</v>
      </c>
      <c r="D487" s="204">
        <v>2</v>
      </c>
      <c r="E487" s="204" t="s">
        <v>3</v>
      </c>
      <c r="F487" s="204" t="s">
        <v>322</v>
      </c>
      <c r="G487" s="130"/>
      <c r="H487" s="131"/>
      <c r="I487" s="71">
        <f t="shared" si="81"/>
        <v>0</v>
      </c>
      <c r="J487" s="101">
        <f t="shared" si="83"/>
        <v>0</v>
      </c>
      <c r="K487" s="61">
        <f t="shared" si="82"/>
        <v>0</v>
      </c>
      <c r="L487" s="174"/>
      <c r="M487"/>
      <c r="N487"/>
      <c r="O487"/>
    </row>
    <row r="488" spans="1:15" ht="15" thickBot="1" x14ac:dyDescent="0.35">
      <c r="A488" s="141">
        <v>9</v>
      </c>
      <c r="B488" s="43" t="s">
        <v>317</v>
      </c>
      <c r="C488" s="10" t="s">
        <v>59</v>
      </c>
      <c r="D488" s="204">
        <v>9</v>
      </c>
      <c r="E488" s="204" t="s">
        <v>3</v>
      </c>
      <c r="F488" s="204" t="s">
        <v>324</v>
      </c>
      <c r="G488" s="15"/>
      <c r="H488" s="91"/>
      <c r="I488" s="71">
        <f t="shared" si="81"/>
        <v>0</v>
      </c>
      <c r="J488" s="101">
        <f t="shared" si="83"/>
        <v>0</v>
      </c>
      <c r="K488" s="61">
        <f t="shared" si="82"/>
        <v>0</v>
      </c>
      <c r="L488" s="174"/>
      <c r="M488"/>
      <c r="N488"/>
      <c r="O488"/>
    </row>
    <row r="489" spans="1:15" ht="15" thickBot="1" x14ac:dyDescent="0.35">
      <c r="A489" s="215" t="s">
        <v>4</v>
      </c>
      <c r="B489" s="222"/>
      <c r="C489" s="222"/>
      <c r="D489" s="222"/>
      <c r="E489" s="222"/>
      <c r="F489" s="222"/>
      <c r="G489" s="222"/>
      <c r="H489" s="222"/>
      <c r="I489" s="223"/>
      <c r="J489" s="102">
        <f>SUM(J480:J488)</f>
        <v>0</v>
      </c>
      <c r="K489" s="103">
        <f>SUM(K480:K488)</f>
        <v>0</v>
      </c>
      <c r="L489" s="182">
        <f>SUM(L480:L488)</f>
        <v>0</v>
      </c>
      <c r="M489"/>
      <c r="N489"/>
      <c r="O489"/>
    </row>
    <row r="490" spans="1:15" x14ac:dyDescent="0.3">
      <c r="A490" s="162"/>
      <c r="B490" s="73"/>
      <c r="C490" s="73"/>
      <c r="D490" s="74"/>
      <c r="E490" s="27"/>
      <c r="F490" s="27"/>
      <c r="G490" s="119" t="s">
        <v>34</v>
      </c>
      <c r="H490" s="122">
        <f>J489</f>
        <v>0</v>
      </c>
      <c r="I490" s="24"/>
      <c r="J490" s="24"/>
      <c r="K490" s="24"/>
      <c r="M490"/>
      <c r="N490"/>
      <c r="O490"/>
    </row>
    <row r="491" spans="1:15" x14ac:dyDescent="0.3">
      <c r="A491" s="163"/>
      <c r="B491" s="110"/>
      <c r="C491" s="110"/>
      <c r="D491" s="16"/>
      <c r="G491" s="120" t="s">
        <v>35</v>
      </c>
      <c r="H491" s="121">
        <f>L489</f>
        <v>0</v>
      </c>
      <c r="M491"/>
      <c r="N491"/>
      <c r="O491"/>
    </row>
    <row r="492" spans="1:15" x14ac:dyDescent="0.3">
      <c r="A492" s="163"/>
      <c r="B492" s="30"/>
      <c r="C492" s="30"/>
      <c r="D492" s="16"/>
      <c r="N492"/>
      <c r="O492"/>
    </row>
    <row r="493" spans="1:15" x14ac:dyDescent="0.3">
      <c r="A493" s="163"/>
      <c r="B493" s="125" t="s">
        <v>36</v>
      </c>
      <c r="C493" s="125"/>
      <c r="D493" s="126"/>
      <c r="E493" s="127" t="s">
        <v>37</v>
      </c>
      <c r="F493" s="127"/>
      <c r="G493" s="127"/>
      <c r="H493" s="127"/>
      <c r="I493" s="129" t="s">
        <v>38</v>
      </c>
      <c r="N493"/>
      <c r="O493"/>
    </row>
    <row r="499" spans="1:15" ht="15" thickBot="1" x14ac:dyDescent="0.35">
      <c r="A499" s="165" t="s">
        <v>325</v>
      </c>
      <c r="D499" s="26"/>
      <c r="E499" s="27"/>
      <c r="F499" s="27"/>
      <c r="G499" s="27"/>
      <c r="H499" s="95"/>
      <c r="I499" s="36"/>
      <c r="J499" s="36"/>
      <c r="K499" s="17"/>
      <c r="M499"/>
      <c r="N499"/>
      <c r="O499"/>
    </row>
    <row r="500" spans="1:15" ht="15" thickBot="1" x14ac:dyDescent="0.35">
      <c r="A500" s="147"/>
      <c r="B500" s="5" t="s">
        <v>0</v>
      </c>
      <c r="C500" s="5"/>
      <c r="D500" s="3"/>
      <c r="E500" s="4"/>
      <c r="F500" s="4"/>
      <c r="G500" s="4"/>
      <c r="H500" s="116">
        <f>$H$4</f>
        <v>0</v>
      </c>
      <c r="I500" s="3"/>
      <c r="J500" s="3"/>
      <c r="K500" s="3"/>
      <c r="L500" s="172"/>
      <c r="M500"/>
      <c r="N500"/>
      <c r="O500"/>
    </row>
    <row r="501" spans="1:15" ht="72" thickBot="1" x14ac:dyDescent="0.35">
      <c r="A501" s="148" t="s">
        <v>1</v>
      </c>
      <c r="B501" s="114" t="s">
        <v>2</v>
      </c>
      <c r="C501" s="115" t="s">
        <v>56</v>
      </c>
      <c r="D501" s="115" t="s">
        <v>24</v>
      </c>
      <c r="E501" s="115" t="s">
        <v>26</v>
      </c>
      <c r="F501" s="115" t="s">
        <v>73</v>
      </c>
      <c r="G501" s="113" t="s">
        <v>23</v>
      </c>
      <c r="H501" s="113" t="s">
        <v>27</v>
      </c>
      <c r="I501" s="114" t="s">
        <v>28</v>
      </c>
      <c r="J501" s="115" t="s">
        <v>29</v>
      </c>
      <c r="K501" s="115" t="s">
        <v>30</v>
      </c>
      <c r="L501" s="180" t="s">
        <v>25</v>
      </c>
      <c r="M501"/>
      <c r="N501"/>
      <c r="O501"/>
    </row>
    <row r="502" spans="1:15" ht="15" thickBot="1" x14ac:dyDescent="0.35">
      <c r="A502" s="141">
        <v>1</v>
      </c>
      <c r="B502" s="55" t="s">
        <v>326</v>
      </c>
      <c r="C502" s="190"/>
      <c r="D502" s="56">
        <v>16400</v>
      </c>
      <c r="E502" s="42" t="s">
        <v>51</v>
      </c>
      <c r="F502" s="42"/>
      <c r="G502" s="42"/>
      <c r="H502" s="97"/>
      <c r="I502" s="71">
        <f t="shared" ref="I502" si="84">ROUND(H502*1.095,2)</f>
        <v>0</v>
      </c>
      <c r="J502" s="101">
        <f>H502*D502</f>
        <v>0</v>
      </c>
      <c r="K502" s="61">
        <f t="shared" ref="K502" si="85">ROUND(I502*D502,2)</f>
        <v>0</v>
      </c>
      <c r="L502" s="174"/>
      <c r="M502"/>
      <c r="N502"/>
      <c r="O502"/>
    </row>
    <row r="503" spans="1:15" ht="15" thickBot="1" x14ac:dyDescent="0.35">
      <c r="A503" s="215" t="s">
        <v>4</v>
      </c>
      <c r="B503" s="222"/>
      <c r="C503" s="222"/>
      <c r="D503" s="222"/>
      <c r="E503" s="222"/>
      <c r="F503" s="222"/>
      <c r="G503" s="222"/>
      <c r="H503" s="222"/>
      <c r="I503" s="223"/>
      <c r="J503" s="102">
        <f>SUM(J502:J502)</f>
        <v>0</v>
      </c>
      <c r="K503" s="103">
        <f>SUM(K502:K502)</f>
        <v>0</v>
      </c>
      <c r="L503" s="182">
        <f>SUM(L502:L502)</f>
        <v>0</v>
      </c>
      <c r="M503"/>
      <c r="N503"/>
      <c r="O503"/>
    </row>
    <row r="504" spans="1:15" x14ac:dyDescent="0.3">
      <c r="A504" s="162"/>
      <c r="B504" s="73"/>
      <c r="C504" s="73"/>
      <c r="D504" s="74"/>
      <c r="E504" s="27"/>
      <c r="F504" s="27"/>
      <c r="G504" s="119" t="s">
        <v>34</v>
      </c>
      <c r="H504" s="122">
        <f>J503</f>
        <v>0</v>
      </c>
      <c r="I504" s="24"/>
      <c r="J504" s="24"/>
      <c r="K504" s="24"/>
      <c r="M504"/>
      <c r="N504"/>
      <c r="O504"/>
    </row>
    <row r="505" spans="1:15" x14ac:dyDescent="0.3">
      <c r="A505" s="163"/>
      <c r="B505" s="110"/>
      <c r="C505" s="110"/>
      <c r="D505" s="16"/>
      <c r="G505" s="120" t="s">
        <v>35</v>
      </c>
      <c r="H505" s="121">
        <f>L503</f>
        <v>0</v>
      </c>
      <c r="M505"/>
      <c r="N505"/>
      <c r="O505"/>
    </row>
    <row r="506" spans="1:15" x14ac:dyDescent="0.3">
      <c r="A506" s="163"/>
      <c r="B506" s="30"/>
      <c r="C506" s="30"/>
      <c r="D506" s="16"/>
      <c r="M506"/>
      <c r="N506"/>
      <c r="O506"/>
    </row>
    <row r="507" spans="1:15" x14ac:dyDescent="0.3">
      <c r="A507" s="163"/>
      <c r="B507" s="125" t="s">
        <v>36</v>
      </c>
      <c r="C507" s="125"/>
      <c r="D507" s="126"/>
      <c r="E507" s="127" t="s">
        <v>37</v>
      </c>
      <c r="F507" s="127"/>
      <c r="G507" s="127"/>
      <c r="H507" s="127"/>
      <c r="I507" s="129" t="s">
        <v>38</v>
      </c>
      <c r="M507"/>
      <c r="N507"/>
      <c r="O507"/>
    </row>
    <row r="513" spans="1:15" ht="15" thickBot="1" x14ac:dyDescent="0.35">
      <c r="A513" s="157" t="s">
        <v>581</v>
      </c>
      <c r="D513" s="26"/>
      <c r="E513" s="27"/>
      <c r="F513" s="27"/>
      <c r="G513" s="27"/>
      <c r="H513" s="95"/>
      <c r="I513" s="36"/>
      <c r="J513" s="36"/>
      <c r="K513" s="17"/>
      <c r="M513"/>
      <c r="N513"/>
      <c r="O513"/>
    </row>
    <row r="514" spans="1:15" ht="15" thickBot="1" x14ac:dyDescent="0.35">
      <c r="A514" s="147"/>
      <c r="B514" s="5" t="s">
        <v>0</v>
      </c>
      <c r="C514" s="5"/>
      <c r="D514" s="3"/>
      <c r="E514" s="4"/>
      <c r="F514" s="4"/>
      <c r="G514" s="4"/>
      <c r="H514" s="116">
        <f>$H$4</f>
        <v>0</v>
      </c>
      <c r="I514" s="3"/>
      <c r="J514" s="3"/>
      <c r="K514" s="3"/>
      <c r="L514" s="172"/>
      <c r="M514"/>
      <c r="N514"/>
      <c r="O514"/>
    </row>
    <row r="515" spans="1:15" ht="72" thickBot="1" x14ac:dyDescent="0.35">
      <c r="A515" s="148" t="s">
        <v>1</v>
      </c>
      <c r="B515" s="114" t="s">
        <v>2</v>
      </c>
      <c r="C515" s="115" t="s">
        <v>56</v>
      </c>
      <c r="D515" s="115" t="s">
        <v>24</v>
      </c>
      <c r="E515" s="115" t="s">
        <v>26</v>
      </c>
      <c r="F515" s="115" t="s">
        <v>73</v>
      </c>
      <c r="G515" s="113" t="s">
        <v>23</v>
      </c>
      <c r="H515" s="113" t="s">
        <v>27</v>
      </c>
      <c r="I515" s="114" t="s">
        <v>28</v>
      </c>
      <c r="J515" s="115" t="s">
        <v>29</v>
      </c>
      <c r="K515" s="115" t="s">
        <v>30</v>
      </c>
      <c r="L515" s="180" t="s">
        <v>25</v>
      </c>
      <c r="M515"/>
      <c r="N515"/>
      <c r="O515"/>
    </row>
    <row r="516" spans="1:15" ht="15" thickBot="1" x14ac:dyDescent="0.35">
      <c r="A516" s="141">
        <v>1</v>
      </c>
      <c r="B516" s="230" t="s">
        <v>327</v>
      </c>
      <c r="C516" s="231" t="s">
        <v>59</v>
      </c>
      <c r="D516" s="232">
        <v>3300</v>
      </c>
      <c r="E516" s="233" t="s">
        <v>52</v>
      </c>
      <c r="F516" s="42" t="s">
        <v>244</v>
      </c>
      <c r="G516" s="42"/>
      <c r="H516" s="97"/>
      <c r="I516" s="71">
        <f t="shared" ref="I516" si="86">ROUND(H516*1.095,2)</f>
        <v>0</v>
      </c>
      <c r="J516" s="101">
        <f>H516*D516</f>
        <v>0</v>
      </c>
      <c r="K516" s="61">
        <f t="shared" ref="K516" si="87">ROUND(I516*D516,2)</f>
        <v>0</v>
      </c>
      <c r="L516" s="174"/>
      <c r="M516"/>
      <c r="N516"/>
      <c r="O516"/>
    </row>
    <row r="517" spans="1:15" ht="15" thickBot="1" x14ac:dyDescent="0.35">
      <c r="A517" s="141">
        <v>2</v>
      </c>
      <c r="B517" s="59" t="s">
        <v>328</v>
      </c>
      <c r="C517" s="6" t="s">
        <v>187</v>
      </c>
      <c r="D517" s="7">
        <v>770</v>
      </c>
      <c r="E517" s="14" t="s">
        <v>51</v>
      </c>
      <c r="F517" s="14" t="s">
        <v>244</v>
      </c>
      <c r="G517" s="14"/>
      <c r="H517" s="205"/>
      <c r="I517" s="71">
        <f t="shared" ref="I517:I552" si="88">ROUND(H517*1.095,2)</f>
        <v>0</v>
      </c>
      <c r="J517" s="101">
        <f t="shared" ref="J517:J552" si="89">H517*D517</f>
        <v>0</v>
      </c>
      <c r="K517" s="61">
        <f t="shared" ref="K517:K552" si="90">ROUND(I517*D517,2)</f>
        <v>0</v>
      </c>
      <c r="L517" s="174"/>
      <c r="M517"/>
      <c r="N517"/>
      <c r="O517"/>
    </row>
    <row r="518" spans="1:15" ht="23.4" thickBot="1" x14ac:dyDescent="0.35">
      <c r="A518" s="141">
        <v>3</v>
      </c>
      <c r="B518" s="226" t="s">
        <v>582</v>
      </c>
      <c r="C518" s="227" t="s">
        <v>59</v>
      </c>
      <c r="D518" s="228">
        <v>5900</v>
      </c>
      <c r="E518" s="229" t="s">
        <v>52</v>
      </c>
      <c r="F518" s="14" t="s">
        <v>244</v>
      </c>
      <c r="G518" s="14"/>
      <c r="H518" s="205"/>
      <c r="I518" s="71">
        <f t="shared" si="88"/>
        <v>0</v>
      </c>
      <c r="J518" s="101">
        <f t="shared" si="89"/>
        <v>0</v>
      </c>
      <c r="K518" s="61">
        <f t="shared" si="90"/>
        <v>0</v>
      </c>
      <c r="L518" s="174"/>
      <c r="M518"/>
      <c r="N518"/>
      <c r="O518"/>
    </row>
    <row r="519" spans="1:15" ht="15" thickBot="1" x14ac:dyDescent="0.35">
      <c r="A519" s="141">
        <v>4</v>
      </c>
      <c r="B519" s="59" t="s">
        <v>329</v>
      </c>
      <c r="C519" s="6" t="s">
        <v>187</v>
      </c>
      <c r="D519" s="7">
        <v>115</v>
      </c>
      <c r="E519" s="14" t="s">
        <v>51</v>
      </c>
      <c r="F519" s="14" t="s">
        <v>244</v>
      </c>
      <c r="G519" s="14"/>
      <c r="H519" s="205"/>
      <c r="I519" s="71">
        <f t="shared" si="88"/>
        <v>0</v>
      </c>
      <c r="J519" s="101">
        <f t="shared" si="89"/>
        <v>0</v>
      </c>
      <c r="K519" s="61">
        <f t="shared" si="90"/>
        <v>0</v>
      </c>
      <c r="L519" s="174"/>
      <c r="M519"/>
      <c r="N519"/>
      <c r="O519"/>
    </row>
    <row r="520" spans="1:15" ht="15" thickBot="1" x14ac:dyDescent="0.35">
      <c r="A520" s="141">
        <v>5</v>
      </c>
      <c r="B520" s="59" t="s">
        <v>330</v>
      </c>
      <c r="C520" s="6" t="s">
        <v>187</v>
      </c>
      <c r="D520" s="7">
        <v>110</v>
      </c>
      <c r="E520" s="14" t="s">
        <v>51</v>
      </c>
      <c r="F520" s="14" t="s">
        <v>244</v>
      </c>
      <c r="G520" s="14"/>
      <c r="H520" s="205"/>
      <c r="I520" s="71">
        <f t="shared" si="88"/>
        <v>0</v>
      </c>
      <c r="J520" s="101">
        <f t="shared" si="89"/>
        <v>0</v>
      </c>
      <c r="K520" s="61">
        <f t="shared" si="90"/>
        <v>0</v>
      </c>
      <c r="L520" s="174"/>
      <c r="M520"/>
      <c r="N520"/>
      <c r="O520"/>
    </row>
    <row r="521" spans="1:15" ht="15" thickBot="1" x14ac:dyDescent="0.35">
      <c r="A521" s="141">
        <v>6</v>
      </c>
      <c r="B521" s="226" t="s">
        <v>331</v>
      </c>
      <c r="C521" s="227" t="s">
        <v>59</v>
      </c>
      <c r="D521" s="228">
        <v>500</v>
      </c>
      <c r="E521" s="229" t="s">
        <v>52</v>
      </c>
      <c r="F521" s="14" t="s">
        <v>244</v>
      </c>
      <c r="G521" s="14"/>
      <c r="H521" s="205"/>
      <c r="I521" s="71">
        <f t="shared" si="88"/>
        <v>0</v>
      </c>
      <c r="J521" s="101">
        <f t="shared" si="89"/>
        <v>0</v>
      </c>
      <c r="K521" s="61">
        <f t="shared" si="90"/>
        <v>0</v>
      </c>
      <c r="L521" s="174"/>
      <c r="M521"/>
      <c r="N521"/>
      <c r="O521"/>
    </row>
    <row r="522" spans="1:15" ht="15" thickBot="1" x14ac:dyDescent="0.35">
      <c r="A522" s="141">
        <v>7</v>
      </c>
      <c r="B522" s="226" t="s">
        <v>332</v>
      </c>
      <c r="C522" s="227" t="s">
        <v>59</v>
      </c>
      <c r="D522" s="228">
        <v>2000</v>
      </c>
      <c r="E522" s="229" t="s">
        <v>52</v>
      </c>
      <c r="F522" s="14" t="s">
        <v>244</v>
      </c>
      <c r="G522" s="14"/>
      <c r="H522" s="205"/>
      <c r="I522" s="71">
        <f t="shared" si="88"/>
        <v>0</v>
      </c>
      <c r="J522" s="101">
        <f t="shared" si="89"/>
        <v>0</v>
      </c>
      <c r="K522" s="61">
        <f t="shared" si="90"/>
        <v>0</v>
      </c>
      <c r="L522" s="174"/>
      <c r="M522"/>
      <c r="N522"/>
      <c r="O522"/>
    </row>
    <row r="523" spans="1:15" ht="15" thickBot="1" x14ac:dyDescent="0.35">
      <c r="A523" s="141">
        <v>8</v>
      </c>
      <c r="B523" s="59" t="s">
        <v>333</v>
      </c>
      <c r="C523" s="6" t="s">
        <v>187</v>
      </c>
      <c r="D523" s="7">
        <v>400</v>
      </c>
      <c r="E523" s="14" t="s">
        <v>51</v>
      </c>
      <c r="F523" s="14" t="s">
        <v>244</v>
      </c>
      <c r="G523" s="14"/>
      <c r="H523" s="205"/>
      <c r="I523" s="71">
        <f t="shared" si="88"/>
        <v>0</v>
      </c>
      <c r="J523" s="101">
        <f t="shared" si="89"/>
        <v>0</v>
      </c>
      <c r="K523" s="61">
        <f t="shared" si="90"/>
        <v>0</v>
      </c>
      <c r="L523" s="174"/>
      <c r="M523"/>
      <c r="N523"/>
      <c r="O523"/>
    </row>
    <row r="524" spans="1:15" ht="15" thickBot="1" x14ac:dyDescent="0.35">
      <c r="A524" s="141">
        <v>9</v>
      </c>
      <c r="B524" s="59" t="s">
        <v>334</v>
      </c>
      <c r="C524" s="6" t="s">
        <v>187</v>
      </c>
      <c r="D524" s="7">
        <v>60</v>
      </c>
      <c r="E524" s="14" t="s">
        <v>51</v>
      </c>
      <c r="F524" s="14" t="s">
        <v>244</v>
      </c>
      <c r="G524" s="14"/>
      <c r="H524" s="205"/>
      <c r="I524" s="71">
        <f t="shared" si="88"/>
        <v>0</v>
      </c>
      <c r="J524" s="101">
        <f t="shared" si="89"/>
        <v>0</v>
      </c>
      <c r="K524" s="61">
        <f t="shared" si="90"/>
        <v>0</v>
      </c>
      <c r="L524" s="174"/>
      <c r="M524"/>
      <c r="N524"/>
      <c r="O524"/>
    </row>
    <row r="525" spans="1:15" ht="15" thickBot="1" x14ac:dyDescent="0.35">
      <c r="A525" s="141">
        <v>10</v>
      </c>
      <c r="B525" s="226" t="s">
        <v>335</v>
      </c>
      <c r="C525" s="227" t="s">
        <v>59</v>
      </c>
      <c r="D525" s="228">
        <v>80</v>
      </c>
      <c r="E525" s="229" t="s">
        <v>52</v>
      </c>
      <c r="F525" s="14" t="s">
        <v>244</v>
      </c>
      <c r="G525" s="14"/>
      <c r="H525" s="205"/>
      <c r="I525" s="71">
        <f t="shared" si="88"/>
        <v>0</v>
      </c>
      <c r="J525" s="101">
        <f t="shared" si="89"/>
        <v>0</v>
      </c>
      <c r="K525" s="61">
        <f t="shared" si="90"/>
        <v>0</v>
      </c>
      <c r="L525" s="174"/>
      <c r="M525"/>
      <c r="N525"/>
      <c r="O525"/>
    </row>
    <row r="526" spans="1:15" ht="15" thickBot="1" x14ac:dyDescent="0.35">
      <c r="A526" s="141">
        <v>11</v>
      </c>
      <c r="B526" s="59" t="s">
        <v>336</v>
      </c>
      <c r="C526" s="6" t="s">
        <v>187</v>
      </c>
      <c r="D526" s="7">
        <v>4000</v>
      </c>
      <c r="E526" s="14" t="s">
        <v>51</v>
      </c>
      <c r="F526" s="14" t="s">
        <v>244</v>
      </c>
      <c r="G526" s="14"/>
      <c r="H526" s="205"/>
      <c r="I526" s="71">
        <f t="shared" si="88"/>
        <v>0</v>
      </c>
      <c r="J526" s="101">
        <f t="shared" si="89"/>
        <v>0</v>
      </c>
      <c r="K526" s="61">
        <f t="shared" si="90"/>
        <v>0</v>
      </c>
      <c r="L526" s="174"/>
      <c r="M526"/>
      <c r="N526"/>
      <c r="O526"/>
    </row>
    <row r="527" spans="1:15" ht="23.4" thickBot="1" x14ac:dyDescent="0.35">
      <c r="A527" s="141">
        <v>12</v>
      </c>
      <c r="B527" s="226" t="s">
        <v>583</v>
      </c>
      <c r="C527" s="227" t="s">
        <v>59</v>
      </c>
      <c r="D527" s="228">
        <v>197</v>
      </c>
      <c r="E527" s="229" t="s">
        <v>3</v>
      </c>
      <c r="F527" s="14" t="s">
        <v>244</v>
      </c>
      <c r="G527" s="14"/>
      <c r="H527" s="205"/>
      <c r="I527" s="71">
        <f t="shared" si="88"/>
        <v>0</v>
      </c>
      <c r="J527" s="101">
        <f t="shared" si="89"/>
        <v>0</v>
      </c>
      <c r="K527" s="61">
        <f t="shared" si="90"/>
        <v>0</v>
      </c>
      <c r="L527" s="174"/>
      <c r="M527"/>
      <c r="N527"/>
      <c r="O527"/>
    </row>
    <row r="528" spans="1:15" ht="15" thickBot="1" x14ac:dyDescent="0.35">
      <c r="A528" s="141">
        <v>13</v>
      </c>
      <c r="B528" s="59" t="s">
        <v>337</v>
      </c>
      <c r="C528" s="6" t="s">
        <v>187</v>
      </c>
      <c r="D528" s="7">
        <v>300</v>
      </c>
      <c r="E528" s="14" t="s">
        <v>51</v>
      </c>
      <c r="F528" s="14" t="s">
        <v>244</v>
      </c>
      <c r="G528" s="14"/>
      <c r="H528" s="205"/>
      <c r="I528" s="71">
        <f t="shared" si="88"/>
        <v>0</v>
      </c>
      <c r="J528" s="101">
        <f t="shared" si="89"/>
        <v>0</v>
      </c>
      <c r="K528" s="61">
        <f t="shared" si="90"/>
        <v>0</v>
      </c>
      <c r="L528" s="174"/>
      <c r="M528"/>
      <c r="N528"/>
      <c r="O528"/>
    </row>
    <row r="529" spans="1:15" ht="15" thickBot="1" x14ac:dyDescent="0.35">
      <c r="A529" s="141">
        <v>14</v>
      </c>
      <c r="B529" s="226" t="s">
        <v>338</v>
      </c>
      <c r="C529" s="227" t="s">
        <v>59</v>
      </c>
      <c r="D529" s="228">
        <v>680</v>
      </c>
      <c r="E529" s="229" t="s">
        <v>52</v>
      </c>
      <c r="F529" s="14" t="s">
        <v>244</v>
      </c>
      <c r="G529" s="14"/>
      <c r="H529" s="205"/>
      <c r="I529" s="71">
        <f t="shared" si="88"/>
        <v>0</v>
      </c>
      <c r="J529" s="101">
        <f t="shared" si="89"/>
        <v>0</v>
      </c>
      <c r="K529" s="61">
        <f t="shared" si="90"/>
        <v>0</v>
      </c>
      <c r="L529" s="174"/>
      <c r="M529"/>
      <c r="N529"/>
      <c r="O529"/>
    </row>
    <row r="530" spans="1:15" ht="15" thickBot="1" x14ac:dyDescent="0.35">
      <c r="A530" s="141">
        <v>15</v>
      </c>
      <c r="B530" s="226" t="s">
        <v>339</v>
      </c>
      <c r="C530" s="227" t="s">
        <v>59</v>
      </c>
      <c r="D530" s="228">
        <v>20</v>
      </c>
      <c r="E530" s="229" t="s">
        <v>52</v>
      </c>
      <c r="F530" s="14" t="s">
        <v>244</v>
      </c>
      <c r="G530" s="14"/>
      <c r="H530" s="205"/>
      <c r="I530" s="71">
        <f t="shared" si="88"/>
        <v>0</v>
      </c>
      <c r="J530" s="101">
        <f t="shared" si="89"/>
        <v>0</v>
      </c>
      <c r="K530" s="61">
        <f t="shared" si="90"/>
        <v>0</v>
      </c>
      <c r="L530" s="174"/>
      <c r="M530"/>
      <c r="N530"/>
      <c r="O530"/>
    </row>
    <row r="531" spans="1:15" ht="15" thickBot="1" x14ac:dyDescent="0.35">
      <c r="A531" s="141">
        <v>16</v>
      </c>
      <c r="B531" s="226" t="s">
        <v>340</v>
      </c>
      <c r="C531" s="227" t="s">
        <v>59</v>
      </c>
      <c r="D531" s="228">
        <v>80</v>
      </c>
      <c r="E531" s="229" t="s">
        <v>52</v>
      </c>
      <c r="F531" s="14" t="s">
        <v>244</v>
      </c>
      <c r="G531" s="14"/>
      <c r="H531" s="205"/>
      <c r="I531" s="71">
        <f t="shared" si="88"/>
        <v>0</v>
      </c>
      <c r="J531" s="101">
        <f t="shared" si="89"/>
        <v>0</v>
      </c>
      <c r="K531" s="61">
        <f t="shared" si="90"/>
        <v>0</v>
      </c>
      <c r="L531" s="174"/>
      <c r="M531"/>
      <c r="N531"/>
      <c r="O531"/>
    </row>
    <row r="532" spans="1:15" ht="15" thickBot="1" x14ac:dyDescent="0.35">
      <c r="A532" s="141">
        <v>17</v>
      </c>
      <c r="B532" s="59" t="s">
        <v>341</v>
      </c>
      <c r="C532" s="6" t="s">
        <v>187</v>
      </c>
      <c r="D532" s="7">
        <v>1700</v>
      </c>
      <c r="E532" s="14" t="s">
        <v>51</v>
      </c>
      <c r="F532" s="14" t="s">
        <v>244</v>
      </c>
      <c r="G532" s="14"/>
      <c r="H532" s="205"/>
      <c r="I532" s="71">
        <f t="shared" si="88"/>
        <v>0</v>
      </c>
      <c r="J532" s="101">
        <f t="shared" si="89"/>
        <v>0</v>
      </c>
      <c r="K532" s="61">
        <f t="shared" si="90"/>
        <v>0</v>
      </c>
      <c r="L532" s="174"/>
      <c r="M532"/>
      <c r="N532"/>
      <c r="O532"/>
    </row>
    <row r="533" spans="1:15" ht="15" thickBot="1" x14ac:dyDescent="0.35">
      <c r="A533" s="141">
        <v>18</v>
      </c>
      <c r="B533" s="59" t="s">
        <v>342</v>
      </c>
      <c r="C533" s="6" t="s">
        <v>187</v>
      </c>
      <c r="D533" s="7">
        <v>310</v>
      </c>
      <c r="E533" s="14" t="s">
        <v>51</v>
      </c>
      <c r="F533" s="14" t="s">
        <v>244</v>
      </c>
      <c r="G533" s="14"/>
      <c r="H533" s="205"/>
      <c r="I533" s="71">
        <f t="shared" si="88"/>
        <v>0</v>
      </c>
      <c r="J533" s="101">
        <f t="shared" si="89"/>
        <v>0</v>
      </c>
      <c r="K533" s="61">
        <f t="shared" si="90"/>
        <v>0</v>
      </c>
      <c r="L533" s="174"/>
      <c r="M533"/>
      <c r="N533"/>
      <c r="O533"/>
    </row>
    <row r="534" spans="1:15" ht="15" thickBot="1" x14ac:dyDescent="0.35">
      <c r="A534" s="141">
        <v>19</v>
      </c>
      <c r="B534" s="226" t="s">
        <v>343</v>
      </c>
      <c r="C534" s="227" t="s">
        <v>59</v>
      </c>
      <c r="D534" s="228">
        <v>170</v>
      </c>
      <c r="E534" s="229" t="s">
        <v>3</v>
      </c>
      <c r="F534" s="14" t="s">
        <v>244</v>
      </c>
      <c r="G534" s="14"/>
      <c r="H534" s="205"/>
      <c r="I534" s="71">
        <f t="shared" si="88"/>
        <v>0</v>
      </c>
      <c r="J534" s="101">
        <f t="shared" si="89"/>
        <v>0</v>
      </c>
      <c r="K534" s="61">
        <f t="shared" si="90"/>
        <v>0</v>
      </c>
      <c r="L534" s="174"/>
      <c r="M534"/>
      <c r="N534"/>
      <c r="O534"/>
    </row>
    <row r="535" spans="1:15" ht="15" thickBot="1" x14ac:dyDescent="0.35">
      <c r="A535" s="141">
        <v>20</v>
      </c>
      <c r="B535" s="59" t="s">
        <v>344</v>
      </c>
      <c r="C535" s="6" t="s">
        <v>187</v>
      </c>
      <c r="D535" s="7">
        <v>260</v>
      </c>
      <c r="E535" s="14" t="s">
        <v>51</v>
      </c>
      <c r="F535" s="14" t="s">
        <v>244</v>
      </c>
      <c r="G535" s="14"/>
      <c r="H535" s="205"/>
      <c r="I535" s="71">
        <f t="shared" si="88"/>
        <v>0</v>
      </c>
      <c r="J535" s="101">
        <f t="shared" si="89"/>
        <v>0</v>
      </c>
      <c r="K535" s="61">
        <f t="shared" si="90"/>
        <v>0</v>
      </c>
      <c r="L535" s="174"/>
      <c r="M535"/>
      <c r="N535"/>
      <c r="O535"/>
    </row>
    <row r="536" spans="1:15" ht="15" thickBot="1" x14ac:dyDescent="0.35">
      <c r="A536" s="141">
        <v>21</v>
      </c>
      <c r="B536" s="59" t="s">
        <v>345</v>
      </c>
      <c r="C536" s="6" t="s">
        <v>187</v>
      </c>
      <c r="D536" s="7">
        <v>1940</v>
      </c>
      <c r="E536" s="14" t="s">
        <v>51</v>
      </c>
      <c r="F536" s="14" t="s">
        <v>244</v>
      </c>
      <c r="G536" s="14"/>
      <c r="H536" s="205"/>
      <c r="I536" s="71">
        <f t="shared" si="88"/>
        <v>0</v>
      </c>
      <c r="J536" s="101">
        <f t="shared" si="89"/>
        <v>0</v>
      </c>
      <c r="K536" s="61">
        <f t="shared" si="90"/>
        <v>0</v>
      </c>
      <c r="L536" s="174"/>
      <c r="M536"/>
      <c r="N536"/>
      <c r="O536"/>
    </row>
    <row r="537" spans="1:15" ht="15" thickBot="1" x14ac:dyDescent="0.35">
      <c r="A537" s="141">
        <v>22</v>
      </c>
      <c r="B537" s="59" t="s">
        <v>346</v>
      </c>
      <c r="C537" s="6" t="s">
        <v>59</v>
      </c>
      <c r="D537" s="7">
        <v>80</v>
      </c>
      <c r="E537" s="14" t="s">
        <v>3</v>
      </c>
      <c r="F537" s="14" t="s">
        <v>244</v>
      </c>
      <c r="G537" s="14"/>
      <c r="H537" s="205"/>
      <c r="I537" s="71">
        <f t="shared" si="88"/>
        <v>0</v>
      </c>
      <c r="J537" s="101">
        <f t="shared" si="89"/>
        <v>0</v>
      </c>
      <c r="K537" s="61">
        <f t="shared" si="90"/>
        <v>0</v>
      </c>
      <c r="L537" s="174"/>
      <c r="M537"/>
      <c r="N537"/>
      <c r="O537"/>
    </row>
    <row r="538" spans="1:15" ht="15" thickBot="1" x14ac:dyDescent="0.35">
      <c r="A538" s="141">
        <v>23</v>
      </c>
      <c r="B538" s="59" t="s">
        <v>347</v>
      </c>
      <c r="C538" s="6" t="s">
        <v>59</v>
      </c>
      <c r="D538" s="7">
        <v>720</v>
      </c>
      <c r="E538" s="14" t="s">
        <v>3</v>
      </c>
      <c r="F538" s="14" t="s">
        <v>244</v>
      </c>
      <c r="G538" s="14"/>
      <c r="H538" s="205"/>
      <c r="I538" s="71">
        <f t="shared" si="88"/>
        <v>0</v>
      </c>
      <c r="J538" s="101">
        <f t="shared" si="89"/>
        <v>0</v>
      </c>
      <c r="K538" s="61">
        <f t="shared" si="90"/>
        <v>0</v>
      </c>
      <c r="L538" s="174"/>
      <c r="M538"/>
      <c r="N538"/>
      <c r="O538"/>
    </row>
    <row r="539" spans="1:15" ht="15" thickBot="1" x14ac:dyDescent="0.35">
      <c r="A539" s="141">
        <v>24</v>
      </c>
      <c r="B539" s="59" t="s">
        <v>348</v>
      </c>
      <c r="C539" s="6" t="s">
        <v>59</v>
      </c>
      <c r="D539" s="7">
        <v>80</v>
      </c>
      <c r="E539" s="14" t="s">
        <v>3</v>
      </c>
      <c r="F539" s="14" t="s">
        <v>244</v>
      </c>
      <c r="G539" s="14"/>
      <c r="H539" s="205"/>
      <c r="I539" s="71">
        <f t="shared" si="88"/>
        <v>0</v>
      </c>
      <c r="J539" s="101">
        <f t="shared" si="89"/>
        <v>0</v>
      </c>
      <c r="K539" s="61">
        <f t="shared" si="90"/>
        <v>0</v>
      </c>
      <c r="L539" s="174"/>
      <c r="M539"/>
      <c r="N539"/>
      <c r="O539"/>
    </row>
    <row r="540" spans="1:15" ht="15" thickBot="1" x14ac:dyDescent="0.35">
      <c r="A540" s="141">
        <v>25</v>
      </c>
      <c r="B540" s="59" t="s">
        <v>349</v>
      </c>
      <c r="C540" s="6" t="s">
        <v>59</v>
      </c>
      <c r="D540" s="7">
        <v>16</v>
      </c>
      <c r="E540" s="14" t="s">
        <v>3</v>
      </c>
      <c r="F540" s="14" t="s">
        <v>244</v>
      </c>
      <c r="G540" s="14"/>
      <c r="H540" s="205"/>
      <c r="I540" s="71">
        <f t="shared" si="88"/>
        <v>0</v>
      </c>
      <c r="J540" s="101">
        <f t="shared" si="89"/>
        <v>0</v>
      </c>
      <c r="K540" s="61">
        <f t="shared" si="90"/>
        <v>0</v>
      </c>
      <c r="L540" s="174"/>
      <c r="M540"/>
      <c r="N540"/>
      <c r="O540"/>
    </row>
    <row r="541" spans="1:15" ht="15" thickBot="1" x14ac:dyDescent="0.35">
      <c r="A541" s="141">
        <v>26</v>
      </c>
      <c r="B541" s="59" t="s">
        <v>350</v>
      </c>
      <c r="C541" s="6" t="s">
        <v>59</v>
      </c>
      <c r="D541" s="7">
        <v>11</v>
      </c>
      <c r="E541" s="14" t="s">
        <v>3</v>
      </c>
      <c r="F541" s="14" t="s">
        <v>244</v>
      </c>
      <c r="G541" s="14"/>
      <c r="H541" s="205"/>
      <c r="I541" s="71">
        <f t="shared" si="88"/>
        <v>0</v>
      </c>
      <c r="J541" s="101">
        <f t="shared" si="89"/>
        <v>0</v>
      </c>
      <c r="K541" s="61">
        <f t="shared" si="90"/>
        <v>0</v>
      </c>
      <c r="L541" s="174"/>
      <c r="M541"/>
      <c r="N541"/>
      <c r="O541"/>
    </row>
    <row r="542" spans="1:15" ht="15" thickBot="1" x14ac:dyDescent="0.35">
      <c r="A542" s="141">
        <v>27</v>
      </c>
      <c r="B542" s="226" t="s">
        <v>351</v>
      </c>
      <c r="C542" s="227" t="s">
        <v>59</v>
      </c>
      <c r="D542" s="228">
        <v>175</v>
      </c>
      <c r="E542" s="229" t="s">
        <v>3</v>
      </c>
      <c r="F542" s="14" t="s">
        <v>244</v>
      </c>
      <c r="G542" s="14"/>
      <c r="H542" s="205"/>
      <c r="I542" s="71">
        <f t="shared" si="88"/>
        <v>0</v>
      </c>
      <c r="J542" s="101">
        <f t="shared" si="89"/>
        <v>0</v>
      </c>
      <c r="K542" s="61">
        <f t="shared" si="90"/>
        <v>0</v>
      </c>
      <c r="L542" s="174"/>
      <c r="M542"/>
      <c r="N542"/>
      <c r="O542"/>
    </row>
    <row r="543" spans="1:15" ht="15" thickBot="1" x14ac:dyDescent="0.35">
      <c r="A543" s="141">
        <v>28</v>
      </c>
      <c r="B543" s="59" t="s">
        <v>352</v>
      </c>
      <c r="C543" s="6" t="s">
        <v>187</v>
      </c>
      <c r="D543" s="7">
        <v>60</v>
      </c>
      <c r="E543" s="14" t="s">
        <v>51</v>
      </c>
      <c r="F543" s="14" t="s">
        <v>244</v>
      </c>
      <c r="G543" s="14"/>
      <c r="H543" s="205"/>
      <c r="I543" s="71">
        <f t="shared" si="88"/>
        <v>0</v>
      </c>
      <c r="J543" s="101">
        <f t="shared" si="89"/>
        <v>0</v>
      </c>
      <c r="K543" s="61">
        <f t="shared" si="90"/>
        <v>0</v>
      </c>
      <c r="L543" s="174"/>
      <c r="M543"/>
      <c r="N543"/>
      <c r="O543"/>
    </row>
    <row r="544" spans="1:15" ht="15" thickBot="1" x14ac:dyDescent="0.35">
      <c r="A544" s="141">
        <v>29</v>
      </c>
      <c r="B544" s="59" t="s">
        <v>353</v>
      </c>
      <c r="C544" s="6" t="s">
        <v>187</v>
      </c>
      <c r="D544" s="7">
        <v>300</v>
      </c>
      <c r="E544" s="14" t="s">
        <v>51</v>
      </c>
      <c r="F544" s="14" t="s">
        <v>244</v>
      </c>
      <c r="G544" s="14"/>
      <c r="H544" s="205"/>
      <c r="I544" s="71">
        <f t="shared" si="88"/>
        <v>0</v>
      </c>
      <c r="J544" s="101">
        <f t="shared" si="89"/>
        <v>0</v>
      </c>
      <c r="K544" s="61">
        <f t="shared" si="90"/>
        <v>0</v>
      </c>
      <c r="L544" s="174"/>
      <c r="M544"/>
      <c r="N544"/>
      <c r="O544"/>
    </row>
    <row r="545" spans="1:15" ht="15" thickBot="1" x14ac:dyDescent="0.35">
      <c r="A545" s="141">
        <v>30</v>
      </c>
      <c r="B545" s="59" t="s">
        <v>354</v>
      </c>
      <c r="C545" s="6" t="s">
        <v>187</v>
      </c>
      <c r="D545" s="7">
        <v>1800</v>
      </c>
      <c r="E545" s="14" t="s">
        <v>51</v>
      </c>
      <c r="F545" s="14" t="s">
        <v>244</v>
      </c>
      <c r="G545" s="14"/>
      <c r="H545" s="205"/>
      <c r="I545" s="71">
        <f t="shared" si="88"/>
        <v>0</v>
      </c>
      <c r="J545" s="101">
        <f t="shared" si="89"/>
        <v>0</v>
      </c>
      <c r="K545" s="61">
        <f t="shared" si="90"/>
        <v>0</v>
      </c>
      <c r="L545" s="174"/>
      <c r="M545"/>
      <c r="N545"/>
      <c r="O545"/>
    </row>
    <row r="546" spans="1:15" ht="15" thickBot="1" x14ac:dyDescent="0.35">
      <c r="A546" s="141">
        <v>31</v>
      </c>
      <c r="B546" s="226" t="s">
        <v>355</v>
      </c>
      <c r="C546" s="227" t="s">
        <v>59</v>
      </c>
      <c r="D546" s="228">
        <v>44</v>
      </c>
      <c r="E546" s="229" t="s">
        <v>52</v>
      </c>
      <c r="F546" s="14" t="s">
        <v>244</v>
      </c>
      <c r="G546" s="14"/>
      <c r="H546" s="205"/>
      <c r="I546" s="71">
        <f t="shared" si="88"/>
        <v>0</v>
      </c>
      <c r="J546" s="101">
        <f t="shared" si="89"/>
        <v>0</v>
      </c>
      <c r="K546" s="61">
        <f t="shared" si="90"/>
        <v>0</v>
      </c>
      <c r="L546" s="174"/>
      <c r="M546"/>
      <c r="N546"/>
      <c r="O546"/>
    </row>
    <row r="547" spans="1:15" ht="15" thickBot="1" x14ac:dyDescent="0.35">
      <c r="A547" s="141">
        <v>32</v>
      </c>
      <c r="B547" s="59" t="s">
        <v>356</v>
      </c>
      <c r="C547" s="6" t="s">
        <v>187</v>
      </c>
      <c r="D547" s="7">
        <v>60</v>
      </c>
      <c r="E547" s="14" t="s">
        <v>51</v>
      </c>
      <c r="F547" s="14" t="s">
        <v>244</v>
      </c>
      <c r="G547" s="14"/>
      <c r="H547" s="205"/>
      <c r="I547" s="71">
        <f t="shared" si="88"/>
        <v>0</v>
      </c>
      <c r="J547" s="101">
        <f t="shared" si="89"/>
        <v>0</v>
      </c>
      <c r="K547" s="61">
        <f t="shared" si="90"/>
        <v>0</v>
      </c>
      <c r="L547" s="174"/>
      <c r="M547"/>
      <c r="N547"/>
      <c r="O547"/>
    </row>
    <row r="548" spans="1:15" ht="15" thickBot="1" x14ac:dyDescent="0.35">
      <c r="A548" s="141">
        <v>33</v>
      </c>
      <c r="B548" s="59" t="s">
        <v>357</v>
      </c>
      <c r="C548" s="6" t="s">
        <v>187</v>
      </c>
      <c r="D548" s="7">
        <v>20</v>
      </c>
      <c r="E548" s="14" t="s">
        <v>51</v>
      </c>
      <c r="F548" s="14" t="s">
        <v>244</v>
      </c>
      <c r="G548" s="14"/>
      <c r="H548" s="205"/>
      <c r="I548" s="71">
        <f t="shared" si="88"/>
        <v>0</v>
      </c>
      <c r="J548" s="101">
        <f t="shared" si="89"/>
        <v>0</v>
      </c>
      <c r="K548" s="61">
        <f t="shared" si="90"/>
        <v>0</v>
      </c>
      <c r="L548" s="174"/>
      <c r="M548"/>
      <c r="N548"/>
      <c r="O548"/>
    </row>
    <row r="549" spans="1:15" ht="15" thickBot="1" x14ac:dyDescent="0.35">
      <c r="A549" s="141">
        <v>34</v>
      </c>
      <c r="B549" s="59" t="s">
        <v>358</v>
      </c>
      <c r="C549" s="6" t="s">
        <v>187</v>
      </c>
      <c r="D549" s="7">
        <v>20</v>
      </c>
      <c r="E549" s="14" t="s">
        <v>51</v>
      </c>
      <c r="F549" s="14" t="s">
        <v>244</v>
      </c>
      <c r="G549" s="14"/>
      <c r="H549" s="205"/>
      <c r="I549" s="71">
        <f t="shared" si="88"/>
        <v>0</v>
      </c>
      <c r="J549" s="101">
        <f t="shared" si="89"/>
        <v>0</v>
      </c>
      <c r="K549" s="61">
        <f t="shared" si="90"/>
        <v>0</v>
      </c>
      <c r="L549" s="174"/>
      <c r="M549"/>
      <c r="N549"/>
      <c r="O549"/>
    </row>
    <row r="550" spans="1:15" ht="15" thickBot="1" x14ac:dyDescent="0.35">
      <c r="A550" s="141">
        <v>35</v>
      </c>
      <c r="B550" s="59" t="s">
        <v>359</v>
      </c>
      <c r="C550" s="6" t="s">
        <v>187</v>
      </c>
      <c r="D550" s="7">
        <v>150</v>
      </c>
      <c r="E550" s="14" t="s">
        <v>51</v>
      </c>
      <c r="F550" s="14" t="s">
        <v>244</v>
      </c>
      <c r="G550" s="14"/>
      <c r="H550" s="205"/>
      <c r="I550" s="71">
        <f t="shared" si="88"/>
        <v>0</v>
      </c>
      <c r="J550" s="101">
        <f t="shared" si="89"/>
        <v>0</v>
      </c>
      <c r="K550" s="61">
        <f t="shared" si="90"/>
        <v>0</v>
      </c>
      <c r="L550" s="174"/>
      <c r="M550"/>
      <c r="N550"/>
      <c r="O550"/>
    </row>
    <row r="551" spans="1:15" ht="15" thickBot="1" x14ac:dyDescent="0.35">
      <c r="A551" s="141">
        <v>36</v>
      </c>
      <c r="B551" s="226" t="s">
        <v>584</v>
      </c>
      <c r="C551" s="227" t="s">
        <v>59</v>
      </c>
      <c r="D551" s="228">
        <v>3</v>
      </c>
      <c r="E551" s="229" t="s">
        <v>3</v>
      </c>
      <c r="F551" s="14" t="s">
        <v>244</v>
      </c>
      <c r="G551" s="14"/>
      <c r="H551" s="205"/>
      <c r="I551" s="71">
        <f t="shared" si="88"/>
        <v>0</v>
      </c>
      <c r="J551" s="101">
        <f t="shared" si="89"/>
        <v>0</v>
      </c>
      <c r="K551" s="61">
        <f t="shared" si="90"/>
        <v>0</v>
      </c>
      <c r="L551" s="174"/>
      <c r="M551"/>
      <c r="N551"/>
      <c r="O551"/>
    </row>
    <row r="552" spans="1:15" ht="15" thickBot="1" x14ac:dyDescent="0.35">
      <c r="A552" s="141">
        <v>37</v>
      </c>
      <c r="B552" s="226" t="s">
        <v>585</v>
      </c>
      <c r="C552" s="227" t="s">
        <v>59</v>
      </c>
      <c r="D552" s="228">
        <v>9</v>
      </c>
      <c r="E552" s="229" t="s">
        <v>3</v>
      </c>
      <c r="F552" s="14" t="s">
        <v>244</v>
      </c>
      <c r="G552" s="14"/>
      <c r="H552" s="205"/>
      <c r="I552" s="71">
        <f t="shared" si="88"/>
        <v>0</v>
      </c>
      <c r="J552" s="101">
        <f t="shared" si="89"/>
        <v>0</v>
      </c>
      <c r="K552" s="61">
        <f t="shared" si="90"/>
        <v>0</v>
      </c>
      <c r="L552" s="174"/>
      <c r="M552"/>
      <c r="N552"/>
      <c r="O552"/>
    </row>
    <row r="553" spans="1:15" ht="15" thickBot="1" x14ac:dyDescent="0.35">
      <c r="A553" s="215" t="s">
        <v>4</v>
      </c>
      <c r="B553" s="222"/>
      <c r="C553" s="222"/>
      <c r="D553" s="222"/>
      <c r="E553" s="222"/>
      <c r="F553" s="222"/>
      <c r="G553" s="222"/>
      <c r="H553" s="222"/>
      <c r="I553" s="223"/>
      <c r="J553" s="102">
        <f>SUM(J516:J552)</f>
        <v>0</v>
      </c>
      <c r="K553" s="103">
        <f>SUM(K516:K552)</f>
        <v>0</v>
      </c>
      <c r="L553" s="182">
        <f>SUM(L516:L552)</f>
        <v>0</v>
      </c>
      <c r="M553"/>
      <c r="N553"/>
      <c r="O553"/>
    </row>
    <row r="554" spans="1:15" x14ac:dyDescent="0.3">
      <c r="A554" s="162"/>
      <c r="B554" s="73"/>
      <c r="C554" s="73"/>
      <c r="D554" s="74"/>
      <c r="E554" s="27"/>
      <c r="F554" s="27"/>
      <c r="G554" s="119" t="s">
        <v>34</v>
      </c>
      <c r="H554" s="122">
        <f>J553</f>
        <v>0</v>
      </c>
      <c r="I554" s="24"/>
      <c r="J554" s="24"/>
      <c r="K554" s="24"/>
      <c r="M554"/>
      <c r="N554"/>
      <c r="O554"/>
    </row>
    <row r="555" spans="1:15" x14ac:dyDescent="0.3">
      <c r="A555" s="163"/>
      <c r="B555" s="110"/>
      <c r="C555" s="110"/>
      <c r="D555" s="16"/>
      <c r="G555" s="120" t="s">
        <v>35</v>
      </c>
      <c r="H555" s="121">
        <f>L553</f>
        <v>0</v>
      </c>
      <c r="M555"/>
      <c r="N555"/>
      <c r="O555"/>
    </row>
    <row r="556" spans="1:15" x14ac:dyDescent="0.3">
      <c r="A556" s="163"/>
      <c r="B556" s="30"/>
      <c r="C556" s="30"/>
      <c r="D556" s="16"/>
      <c r="M556"/>
      <c r="N556"/>
      <c r="O556"/>
    </row>
    <row r="557" spans="1:15" x14ac:dyDescent="0.3">
      <c r="A557" s="163"/>
      <c r="B557" s="125" t="s">
        <v>36</v>
      </c>
      <c r="C557" s="125"/>
      <c r="D557" s="126"/>
      <c r="E557" s="127" t="s">
        <v>37</v>
      </c>
      <c r="F557" s="127"/>
      <c r="G557" s="127"/>
      <c r="H557" s="127"/>
      <c r="I557" s="129" t="s">
        <v>38</v>
      </c>
      <c r="M557"/>
      <c r="N557"/>
      <c r="O557"/>
    </row>
    <row r="562" spans="1:15" ht="15" thickBot="1" x14ac:dyDescent="0.35">
      <c r="A562" s="165" t="s">
        <v>360</v>
      </c>
      <c r="D562" s="26"/>
      <c r="E562" s="27"/>
      <c r="F562" s="27"/>
      <c r="G562" s="27"/>
      <c r="H562" s="95"/>
      <c r="I562" s="36"/>
      <c r="J562" s="36"/>
      <c r="K562" s="17"/>
      <c r="M562"/>
      <c r="N562"/>
      <c r="O562"/>
    </row>
    <row r="563" spans="1:15" ht="15" thickBot="1" x14ac:dyDescent="0.35">
      <c r="A563" s="147"/>
      <c r="B563" s="5" t="s">
        <v>0</v>
      </c>
      <c r="C563" s="5"/>
      <c r="D563" s="3"/>
      <c r="E563" s="4"/>
      <c r="F563" s="4"/>
      <c r="G563" s="4"/>
      <c r="H563" s="116">
        <f>$H$4</f>
        <v>0</v>
      </c>
      <c r="I563" s="3"/>
      <c r="J563" s="3"/>
      <c r="K563" s="3"/>
      <c r="L563"/>
      <c r="M563"/>
      <c r="N563"/>
      <c r="O563"/>
    </row>
    <row r="564" spans="1:15" ht="46.2" thickBot="1" x14ac:dyDescent="0.35">
      <c r="A564" s="148" t="s">
        <v>1</v>
      </c>
      <c r="B564" s="114" t="s">
        <v>2</v>
      </c>
      <c r="C564" s="115" t="s">
        <v>56</v>
      </c>
      <c r="D564" s="115" t="s">
        <v>24</v>
      </c>
      <c r="E564" s="115" t="s">
        <v>26</v>
      </c>
      <c r="F564" s="115" t="s">
        <v>73</v>
      </c>
      <c r="G564" s="113" t="s">
        <v>23</v>
      </c>
      <c r="H564" s="113" t="s">
        <v>27</v>
      </c>
      <c r="I564" s="114" t="s">
        <v>28</v>
      </c>
      <c r="J564" s="115" t="s">
        <v>29</v>
      </c>
      <c r="K564" s="115" t="s">
        <v>30</v>
      </c>
      <c r="L564"/>
      <c r="M564"/>
      <c r="N564"/>
      <c r="O564"/>
    </row>
    <row r="565" spans="1:15" ht="15" thickBot="1" x14ac:dyDescent="0.35">
      <c r="A565" s="141">
        <v>1</v>
      </c>
      <c r="B565" s="230" t="s">
        <v>361</v>
      </c>
      <c r="C565" s="231" t="s">
        <v>59</v>
      </c>
      <c r="D565" s="232">
        <v>100</v>
      </c>
      <c r="E565" s="233" t="s">
        <v>52</v>
      </c>
      <c r="F565" s="42" t="s">
        <v>244</v>
      </c>
      <c r="G565" s="42"/>
      <c r="H565" s="97"/>
      <c r="I565" s="71">
        <f t="shared" ref="I565" si="91">ROUND(H565*1.095,2)</f>
        <v>0</v>
      </c>
      <c r="J565" s="101">
        <f>H565*D565</f>
        <v>0</v>
      </c>
      <c r="K565" s="61">
        <f t="shared" ref="K565" si="92">ROUND(I565*D565,2)</f>
        <v>0</v>
      </c>
      <c r="L565"/>
      <c r="M565"/>
      <c r="N565"/>
      <c r="O565"/>
    </row>
    <row r="566" spans="1:15" ht="15" thickBot="1" x14ac:dyDescent="0.35">
      <c r="A566" s="141">
        <v>2</v>
      </c>
      <c r="B566" s="234" t="s">
        <v>362</v>
      </c>
      <c r="C566" s="235" t="s">
        <v>187</v>
      </c>
      <c r="D566" s="236">
        <v>6500</v>
      </c>
      <c r="E566" s="237" t="s">
        <v>51</v>
      </c>
      <c r="F566" s="15" t="s">
        <v>244</v>
      </c>
      <c r="G566" s="15"/>
      <c r="H566" s="98"/>
      <c r="I566" s="71">
        <f t="shared" ref="I566:I573" si="93">ROUND(H566*1.095,2)</f>
        <v>0</v>
      </c>
      <c r="J566" s="101">
        <f t="shared" ref="J566:J573" si="94">H566*D566</f>
        <v>0</v>
      </c>
      <c r="K566" s="61">
        <f t="shared" ref="K566:K573" si="95">ROUND(I566*D566,2)</f>
        <v>0</v>
      </c>
      <c r="L566"/>
      <c r="M566"/>
      <c r="N566"/>
      <c r="O566"/>
    </row>
    <row r="567" spans="1:15" ht="15" thickBot="1" x14ac:dyDescent="0.35">
      <c r="A567" s="141">
        <v>3</v>
      </c>
      <c r="B567" s="234" t="s">
        <v>363</v>
      </c>
      <c r="C567" s="235" t="s">
        <v>59</v>
      </c>
      <c r="D567" s="236">
        <v>280</v>
      </c>
      <c r="E567" s="237" t="s">
        <v>52</v>
      </c>
      <c r="F567" s="15" t="s">
        <v>244</v>
      </c>
      <c r="G567" s="15"/>
      <c r="H567" s="98"/>
      <c r="I567" s="71">
        <f t="shared" si="93"/>
        <v>0</v>
      </c>
      <c r="J567" s="101">
        <f t="shared" si="94"/>
        <v>0</v>
      </c>
      <c r="K567" s="61">
        <f t="shared" si="95"/>
        <v>0</v>
      </c>
      <c r="L567"/>
      <c r="M567"/>
      <c r="N567"/>
      <c r="O567"/>
    </row>
    <row r="568" spans="1:15" ht="15" thickBot="1" x14ac:dyDescent="0.35">
      <c r="A568" s="141">
        <v>4</v>
      </c>
      <c r="B568" s="234" t="s">
        <v>364</v>
      </c>
      <c r="C568" s="235" t="s">
        <v>59</v>
      </c>
      <c r="D568" s="236">
        <v>150</v>
      </c>
      <c r="E568" s="237" t="s">
        <v>52</v>
      </c>
      <c r="F568" s="15" t="s">
        <v>244</v>
      </c>
      <c r="G568" s="15"/>
      <c r="H568" s="98"/>
      <c r="I568" s="71">
        <f t="shared" si="93"/>
        <v>0</v>
      </c>
      <c r="J568" s="101">
        <f t="shared" si="94"/>
        <v>0</v>
      </c>
      <c r="K568" s="61">
        <f t="shared" si="95"/>
        <v>0</v>
      </c>
      <c r="L568"/>
      <c r="M568"/>
      <c r="N568"/>
      <c r="O568"/>
    </row>
    <row r="569" spans="1:15" ht="15" thickBot="1" x14ac:dyDescent="0.35">
      <c r="A569" s="141">
        <v>5</v>
      </c>
      <c r="B569" s="234" t="s">
        <v>365</v>
      </c>
      <c r="C569" s="235" t="s">
        <v>59</v>
      </c>
      <c r="D569" s="236">
        <v>20</v>
      </c>
      <c r="E569" s="237" t="s">
        <v>3</v>
      </c>
      <c r="F569" s="15" t="s">
        <v>244</v>
      </c>
      <c r="G569" s="15"/>
      <c r="H569" s="98"/>
      <c r="I569" s="71">
        <f t="shared" si="93"/>
        <v>0</v>
      </c>
      <c r="J569" s="101">
        <f t="shared" si="94"/>
        <v>0</v>
      </c>
      <c r="K569" s="61">
        <f t="shared" si="95"/>
        <v>0</v>
      </c>
      <c r="L569"/>
      <c r="M569"/>
      <c r="N569"/>
      <c r="O569"/>
    </row>
    <row r="570" spans="1:15" ht="15" thickBot="1" x14ac:dyDescent="0.35">
      <c r="A570" s="141">
        <v>6</v>
      </c>
      <c r="B570" s="234" t="s">
        <v>366</v>
      </c>
      <c r="C570" s="235" t="s">
        <v>187</v>
      </c>
      <c r="D570" s="236">
        <v>480</v>
      </c>
      <c r="E570" s="237" t="s">
        <v>51</v>
      </c>
      <c r="F570" s="15" t="s">
        <v>244</v>
      </c>
      <c r="G570" s="15"/>
      <c r="H570" s="98"/>
      <c r="I570" s="71">
        <f t="shared" si="93"/>
        <v>0</v>
      </c>
      <c r="J570" s="101">
        <f t="shared" si="94"/>
        <v>0</v>
      </c>
      <c r="K570" s="61">
        <f t="shared" si="95"/>
        <v>0</v>
      </c>
      <c r="L570"/>
      <c r="M570"/>
      <c r="N570"/>
      <c r="O570"/>
    </row>
    <row r="571" spans="1:15" ht="15" thickBot="1" x14ac:dyDescent="0.35">
      <c r="A571" s="141">
        <v>7</v>
      </c>
      <c r="B571" s="234" t="s">
        <v>367</v>
      </c>
      <c r="C571" s="235" t="s">
        <v>59</v>
      </c>
      <c r="D571" s="236">
        <v>100</v>
      </c>
      <c r="E571" s="237" t="s">
        <v>3</v>
      </c>
      <c r="F571" s="15" t="s">
        <v>244</v>
      </c>
      <c r="G571" s="15"/>
      <c r="H571" s="98"/>
      <c r="I571" s="71">
        <f t="shared" si="93"/>
        <v>0</v>
      </c>
      <c r="J571" s="101">
        <f t="shared" si="94"/>
        <v>0</v>
      </c>
      <c r="K571" s="61">
        <f t="shared" si="95"/>
        <v>0</v>
      </c>
      <c r="L571"/>
      <c r="M571"/>
      <c r="N571"/>
      <c r="O571"/>
    </row>
    <row r="572" spans="1:15" ht="15" thickBot="1" x14ac:dyDescent="0.35">
      <c r="A572" s="141">
        <v>8</v>
      </c>
      <c r="B572" s="234" t="s">
        <v>368</v>
      </c>
      <c r="C572" s="235" t="s">
        <v>187</v>
      </c>
      <c r="D572" s="236">
        <v>420</v>
      </c>
      <c r="E572" s="237" t="s">
        <v>51</v>
      </c>
      <c r="F572" s="15" t="s">
        <v>244</v>
      </c>
      <c r="G572" s="15"/>
      <c r="H572" s="98"/>
      <c r="I572" s="71">
        <f t="shared" si="93"/>
        <v>0</v>
      </c>
      <c r="J572" s="101">
        <f t="shared" si="94"/>
        <v>0</v>
      </c>
      <c r="K572" s="61">
        <f t="shared" si="95"/>
        <v>0</v>
      </c>
      <c r="L572"/>
      <c r="M572"/>
      <c r="N572"/>
      <c r="O572"/>
    </row>
    <row r="573" spans="1:15" ht="15" thickBot="1" x14ac:dyDescent="0.35">
      <c r="A573" s="141">
        <v>9</v>
      </c>
      <c r="B573" s="234" t="s">
        <v>369</v>
      </c>
      <c r="C573" s="235" t="s">
        <v>59</v>
      </c>
      <c r="D573" s="236">
        <v>120</v>
      </c>
      <c r="E573" s="237" t="s">
        <v>52</v>
      </c>
      <c r="F573" s="15" t="s">
        <v>244</v>
      </c>
      <c r="G573" s="15"/>
      <c r="H573" s="98"/>
      <c r="I573" s="71">
        <f t="shared" si="93"/>
        <v>0</v>
      </c>
      <c r="J573" s="101">
        <f t="shared" si="94"/>
        <v>0</v>
      </c>
      <c r="K573" s="61">
        <f t="shared" si="95"/>
        <v>0</v>
      </c>
      <c r="L573"/>
      <c r="M573"/>
      <c r="N573"/>
      <c r="O573"/>
    </row>
    <row r="574" spans="1:15" ht="15" thickBot="1" x14ac:dyDescent="0.35">
      <c r="A574" s="215" t="s">
        <v>4</v>
      </c>
      <c r="B574" s="222"/>
      <c r="C574" s="222"/>
      <c r="D574" s="222"/>
      <c r="E574" s="222"/>
      <c r="F574" s="222"/>
      <c r="G574" s="222"/>
      <c r="H574" s="222"/>
      <c r="I574" s="223"/>
      <c r="J574" s="102">
        <f>SUM(J565:J573)</f>
        <v>0</v>
      </c>
      <c r="K574" s="103">
        <f>SUM(K565:K573)</f>
        <v>0</v>
      </c>
      <c r="L574"/>
      <c r="M574"/>
      <c r="N574"/>
      <c r="O574"/>
    </row>
    <row r="575" spans="1:15" x14ac:dyDescent="0.3">
      <c r="A575" s="162"/>
      <c r="B575" s="73"/>
      <c r="C575" s="73"/>
      <c r="D575" s="74"/>
      <c r="E575" s="27"/>
      <c r="F575" s="27"/>
      <c r="G575" s="119" t="s">
        <v>34</v>
      </c>
      <c r="H575" s="122">
        <f>J574</f>
        <v>0</v>
      </c>
      <c r="I575" s="24"/>
      <c r="J575" s="24"/>
      <c r="K575" s="24"/>
      <c r="L575"/>
      <c r="M575"/>
      <c r="N575"/>
      <c r="O575"/>
    </row>
    <row r="576" spans="1:15" x14ac:dyDescent="0.3">
      <c r="A576" s="163"/>
      <c r="B576" s="110"/>
      <c r="C576" s="110"/>
      <c r="D576" s="16"/>
      <c r="L576"/>
      <c r="M576"/>
      <c r="N576"/>
      <c r="O576"/>
    </row>
    <row r="577" spans="1:15" x14ac:dyDescent="0.3">
      <c r="A577" s="163"/>
      <c r="B577" s="30"/>
      <c r="C577" s="30"/>
      <c r="D577" s="16"/>
      <c r="M577"/>
      <c r="N577"/>
      <c r="O577"/>
    </row>
    <row r="578" spans="1:15" x14ac:dyDescent="0.3">
      <c r="A578" s="163"/>
      <c r="B578" s="125" t="s">
        <v>36</v>
      </c>
      <c r="C578" s="125"/>
      <c r="D578" s="126"/>
      <c r="E578" s="127" t="s">
        <v>37</v>
      </c>
      <c r="F578" s="127"/>
      <c r="G578" s="127"/>
      <c r="H578" s="127"/>
      <c r="I578" s="129" t="s">
        <v>38</v>
      </c>
      <c r="M578"/>
      <c r="N578"/>
      <c r="O578"/>
    </row>
    <row r="584" spans="1:15" ht="15" thickBot="1" x14ac:dyDescent="0.35">
      <c r="A584" s="165" t="s">
        <v>370</v>
      </c>
      <c r="D584" s="26"/>
      <c r="E584" s="27"/>
      <c r="F584" s="27"/>
      <c r="G584" s="27"/>
      <c r="H584" s="95"/>
      <c r="I584" s="36"/>
      <c r="J584" s="36"/>
      <c r="K584" s="17"/>
      <c r="M584"/>
      <c r="N584"/>
      <c r="O584"/>
    </row>
    <row r="585" spans="1:15" ht="15" thickBot="1" x14ac:dyDescent="0.35">
      <c r="A585" s="147"/>
      <c r="B585" s="5" t="s">
        <v>0</v>
      </c>
      <c r="C585" s="5"/>
      <c r="D585" s="3"/>
      <c r="E585" s="4"/>
      <c r="F585" s="4"/>
      <c r="G585" s="4"/>
      <c r="H585" s="116">
        <f>$H$4</f>
        <v>0</v>
      </c>
      <c r="I585" s="3"/>
      <c r="J585" s="3"/>
      <c r="K585" s="3"/>
      <c r="L585" s="172"/>
      <c r="M585"/>
      <c r="N585"/>
      <c r="O585"/>
    </row>
    <row r="586" spans="1:15" ht="73.2" customHeight="1" thickBot="1" x14ac:dyDescent="0.35">
      <c r="A586" s="148" t="s">
        <v>1</v>
      </c>
      <c r="B586" s="114" t="s">
        <v>2</v>
      </c>
      <c r="C586" s="115" t="s">
        <v>56</v>
      </c>
      <c r="D586" s="115" t="s">
        <v>24</v>
      </c>
      <c r="E586" s="115" t="s">
        <v>26</v>
      </c>
      <c r="F586" s="115" t="s">
        <v>73</v>
      </c>
      <c r="G586" s="113" t="s">
        <v>23</v>
      </c>
      <c r="H586" s="113" t="s">
        <v>27</v>
      </c>
      <c r="I586" s="114" t="s">
        <v>28</v>
      </c>
      <c r="J586" s="115" t="s">
        <v>29</v>
      </c>
      <c r="K586" s="115" t="s">
        <v>30</v>
      </c>
      <c r="L586" s="180" t="s">
        <v>25</v>
      </c>
      <c r="M586"/>
      <c r="N586"/>
      <c r="O586"/>
    </row>
    <row r="587" spans="1:15" ht="15" thickBot="1" x14ac:dyDescent="0.35">
      <c r="A587" s="141">
        <v>1</v>
      </c>
      <c r="B587" s="55" t="s">
        <v>371</v>
      </c>
      <c r="C587" s="190" t="s">
        <v>187</v>
      </c>
      <c r="D587" s="56">
        <v>1500</v>
      </c>
      <c r="E587" s="42" t="s">
        <v>51</v>
      </c>
      <c r="F587" s="42" t="s">
        <v>244</v>
      </c>
      <c r="G587" s="42"/>
      <c r="H587" s="97"/>
      <c r="I587" s="71">
        <f t="shared" ref="I587" si="96">ROUND(H587*1.095,2)</f>
        <v>0</v>
      </c>
      <c r="J587" s="101">
        <f>H587*D587</f>
        <v>0</v>
      </c>
      <c r="K587" s="61">
        <f t="shared" ref="K587" si="97">ROUND(I587*D587,2)</f>
        <v>0</v>
      </c>
      <c r="L587" s="174"/>
      <c r="M587"/>
      <c r="N587"/>
      <c r="O587"/>
    </row>
    <row r="588" spans="1:15" ht="15" thickBot="1" x14ac:dyDescent="0.35">
      <c r="A588" s="141">
        <v>2</v>
      </c>
      <c r="B588" s="59" t="s">
        <v>372</v>
      </c>
      <c r="C588" s="6" t="s">
        <v>187</v>
      </c>
      <c r="D588" s="7">
        <v>1120</v>
      </c>
      <c r="E588" s="14" t="s">
        <v>51</v>
      </c>
      <c r="F588" s="14" t="s">
        <v>244</v>
      </c>
      <c r="G588" s="14"/>
      <c r="H588" s="205"/>
      <c r="I588" s="71">
        <f t="shared" ref="I588:I592" si="98">ROUND(H588*1.095,2)</f>
        <v>0</v>
      </c>
      <c r="J588" s="101">
        <f t="shared" ref="J588:J592" si="99">H588*D588</f>
        <v>0</v>
      </c>
      <c r="K588" s="61">
        <f t="shared" ref="K588:K592" si="100">ROUND(I588*D588,2)</f>
        <v>0</v>
      </c>
      <c r="L588" s="174"/>
      <c r="M588"/>
      <c r="N588"/>
      <c r="O588"/>
    </row>
    <row r="589" spans="1:15" ht="15" thickBot="1" x14ac:dyDescent="0.35">
      <c r="A589" s="141">
        <v>3</v>
      </c>
      <c r="B589" s="59" t="s">
        <v>373</v>
      </c>
      <c r="C589" s="6" t="s">
        <v>187</v>
      </c>
      <c r="D589" s="7">
        <v>1420</v>
      </c>
      <c r="E589" s="14" t="s">
        <v>51</v>
      </c>
      <c r="F589" s="14" t="s">
        <v>244</v>
      </c>
      <c r="G589" s="14"/>
      <c r="H589" s="205"/>
      <c r="I589" s="71">
        <f t="shared" si="98"/>
        <v>0</v>
      </c>
      <c r="J589" s="101">
        <f t="shared" si="99"/>
        <v>0</v>
      </c>
      <c r="K589" s="61">
        <f t="shared" si="100"/>
        <v>0</v>
      </c>
      <c r="L589" s="174"/>
      <c r="M589"/>
      <c r="N589"/>
      <c r="O589"/>
    </row>
    <row r="590" spans="1:15" ht="15" thickBot="1" x14ac:dyDescent="0.35">
      <c r="A590" s="141">
        <v>4</v>
      </c>
      <c r="B590" s="59" t="s">
        <v>374</v>
      </c>
      <c r="C590" s="6" t="s">
        <v>187</v>
      </c>
      <c r="D590" s="7">
        <v>120</v>
      </c>
      <c r="E590" s="14" t="s">
        <v>51</v>
      </c>
      <c r="F590" s="14" t="s">
        <v>244</v>
      </c>
      <c r="G590" s="14"/>
      <c r="H590" s="205"/>
      <c r="I590" s="71">
        <f t="shared" si="98"/>
        <v>0</v>
      </c>
      <c r="J590" s="101">
        <f t="shared" si="99"/>
        <v>0</v>
      </c>
      <c r="K590" s="61">
        <f t="shared" si="100"/>
        <v>0</v>
      </c>
      <c r="L590" s="174"/>
      <c r="M590"/>
      <c r="N590"/>
      <c r="O590"/>
    </row>
    <row r="591" spans="1:15" ht="15" thickBot="1" x14ac:dyDescent="0.35">
      <c r="A591" s="141">
        <v>5</v>
      </c>
      <c r="B591" s="59" t="s">
        <v>375</v>
      </c>
      <c r="C591" s="6" t="s">
        <v>59</v>
      </c>
      <c r="D591" s="7">
        <v>30</v>
      </c>
      <c r="E591" s="14" t="s">
        <v>52</v>
      </c>
      <c r="F591" s="14" t="s">
        <v>244</v>
      </c>
      <c r="G591" s="14"/>
      <c r="H591" s="205"/>
      <c r="I591" s="71">
        <f t="shared" si="98"/>
        <v>0</v>
      </c>
      <c r="J591" s="101">
        <f t="shared" si="99"/>
        <v>0</v>
      </c>
      <c r="K591" s="61">
        <f t="shared" si="100"/>
        <v>0</v>
      </c>
      <c r="L591" s="174"/>
      <c r="M591"/>
      <c r="N591"/>
      <c r="O591"/>
    </row>
    <row r="592" spans="1:15" ht="15" thickBot="1" x14ac:dyDescent="0.35">
      <c r="A592" s="141">
        <v>6</v>
      </c>
      <c r="B592" s="59" t="s">
        <v>376</v>
      </c>
      <c r="C592" s="6" t="s">
        <v>59</v>
      </c>
      <c r="D592" s="7">
        <v>6</v>
      </c>
      <c r="E592" s="14" t="s">
        <v>52</v>
      </c>
      <c r="F592" s="14" t="s">
        <v>244</v>
      </c>
      <c r="G592" s="14"/>
      <c r="H592" s="205"/>
      <c r="I592" s="71">
        <f t="shared" si="98"/>
        <v>0</v>
      </c>
      <c r="J592" s="101">
        <f t="shared" si="99"/>
        <v>0</v>
      </c>
      <c r="K592" s="61">
        <f t="shared" si="100"/>
        <v>0</v>
      </c>
      <c r="L592" s="174"/>
      <c r="M592"/>
      <c r="N592"/>
      <c r="O592"/>
    </row>
    <row r="593" spans="1:15" ht="15" thickBot="1" x14ac:dyDescent="0.35">
      <c r="A593" s="215" t="s">
        <v>4</v>
      </c>
      <c r="B593" s="222"/>
      <c r="C593" s="222"/>
      <c r="D593" s="222"/>
      <c r="E593" s="222"/>
      <c r="F593" s="222"/>
      <c r="G593" s="222"/>
      <c r="H593" s="222"/>
      <c r="I593" s="223"/>
      <c r="J593" s="102">
        <f>SUM(J587:J592)</f>
        <v>0</v>
      </c>
      <c r="K593" s="103">
        <f>SUM(K587:K592)</f>
        <v>0</v>
      </c>
      <c r="L593" s="182">
        <f>SUM(L587:L592)</f>
        <v>0</v>
      </c>
      <c r="M593"/>
      <c r="N593"/>
      <c r="O593"/>
    </row>
    <row r="594" spans="1:15" x14ac:dyDescent="0.3">
      <c r="A594" s="162"/>
      <c r="B594" s="73"/>
      <c r="C594" s="73"/>
      <c r="D594" s="74"/>
      <c r="E594" s="27"/>
      <c r="F594" s="27"/>
      <c r="G594" s="119" t="s">
        <v>34</v>
      </c>
      <c r="H594" s="122">
        <f>J593</f>
        <v>0</v>
      </c>
      <c r="I594" s="24"/>
      <c r="J594" s="24"/>
      <c r="K594" s="24"/>
      <c r="M594"/>
      <c r="N594"/>
      <c r="O594"/>
    </row>
    <row r="595" spans="1:15" x14ac:dyDescent="0.3">
      <c r="A595" s="163"/>
      <c r="B595" s="110"/>
      <c r="C595" s="110"/>
      <c r="D595" s="16"/>
      <c r="G595" s="120" t="s">
        <v>35</v>
      </c>
      <c r="H595" s="121">
        <f>L593</f>
        <v>0</v>
      </c>
      <c r="M595"/>
      <c r="N595"/>
      <c r="O595"/>
    </row>
    <row r="596" spans="1:15" x14ac:dyDescent="0.3">
      <c r="A596" s="163"/>
      <c r="B596" s="30"/>
      <c r="C596" s="30"/>
      <c r="D596" s="16"/>
      <c r="M596"/>
      <c r="N596"/>
      <c r="O596"/>
    </row>
    <row r="597" spans="1:15" x14ac:dyDescent="0.3">
      <c r="A597" s="163"/>
      <c r="B597" s="125" t="s">
        <v>36</v>
      </c>
      <c r="C597" s="125"/>
      <c r="D597" s="126"/>
      <c r="E597" s="127" t="s">
        <v>37</v>
      </c>
      <c r="F597" s="127"/>
      <c r="G597" s="127"/>
      <c r="H597" s="127"/>
      <c r="I597" s="129" t="s">
        <v>38</v>
      </c>
      <c r="M597"/>
      <c r="N597"/>
      <c r="O597"/>
    </row>
    <row r="603" spans="1:15" ht="15" thickBot="1" x14ac:dyDescent="0.35">
      <c r="A603" s="165" t="s">
        <v>377</v>
      </c>
      <c r="D603" s="26"/>
      <c r="E603" s="27"/>
      <c r="F603" s="27"/>
      <c r="G603" s="27"/>
      <c r="H603" s="95"/>
      <c r="I603" s="36"/>
      <c r="J603" s="36"/>
      <c r="K603" s="17"/>
      <c r="M603"/>
      <c r="N603"/>
      <c r="O603"/>
    </row>
    <row r="604" spans="1:15" ht="15" thickBot="1" x14ac:dyDescent="0.35">
      <c r="A604" s="147"/>
      <c r="B604" s="5" t="s">
        <v>0</v>
      </c>
      <c r="C604" s="5"/>
      <c r="D604" s="3"/>
      <c r="E604" s="4"/>
      <c r="F604" s="4"/>
      <c r="G604" s="4"/>
      <c r="H604" s="116">
        <f>$H$4</f>
        <v>0</v>
      </c>
      <c r="I604" s="3"/>
      <c r="J604" s="3"/>
      <c r="K604" s="3"/>
      <c r="L604" s="172"/>
      <c r="M604"/>
      <c r="N604"/>
      <c r="O604"/>
    </row>
    <row r="605" spans="1:15" ht="72" thickBot="1" x14ac:dyDescent="0.35">
      <c r="A605" s="148" t="s">
        <v>1</v>
      </c>
      <c r="B605" s="114" t="s">
        <v>2</v>
      </c>
      <c r="C605" s="115" t="s">
        <v>56</v>
      </c>
      <c r="D605" s="115" t="s">
        <v>24</v>
      </c>
      <c r="E605" s="115" t="s">
        <v>26</v>
      </c>
      <c r="F605" s="115" t="s">
        <v>73</v>
      </c>
      <c r="G605" s="113" t="s">
        <v>23</v>
      </c>
      <c r="H605" s="113" t="s">
        <v>27</v>
      </c>
      <c r="I605" s="114" t="s">
        <v>28</v>
      </c>
      <c r="J605" s="115" t="s">
        <v>29</v>
      </c>
      <c r="K605" s="115" t="s">
        <v>30</v>
      </c>
      <c r="L605" s="180" t="s">
        <v>25</v>
      </c>
      <c r="M605"/>
      <c r="N605"/>
      <c r="O605"/>
    </row>
    <row r="606" spans="1:15" ht="15" thickBot="1" x14ac:dyDescent="0.35">
      <c r="A606" s="141">
        <v>1</v>
      </c>
      <c r="B606" s="55" t="s">
        <v>378</v>
      </c>
      <c r="C606" s="190" t="s">
        <v>59</v>
      </c>
      <c r="D606" s="56">
        <v>350</v>
      </c>
      <c r="E606" s="42" t="s">
        <v>3</v>
      </c>
      <c r="F606" s="42" t="s">
        <v>244</v>
      </c>
      <c r="G606" s="42"/>
      <c r="H606" s="97"/>
      <c r="I606" s="71">
        <f t="shared" ref="I606" si="101">ROUND(H606*1.095,2)</f>
        <v>0</v>
      </c>
      <c r="J606" s="101">
        <f>H606*D606</f>
        <v>0</v>
      </c>
      <c r="K606" s="61">
        <f t="shared" ref="K606" si="102">ROUND(I606*D606,2)</f>
        <v>0</v>
      </c>
      <c r="L606" s="174"/>
      <c r="M606"/>
      <c r="N606"/>
      <c r="O606"/>
    </row>
    <row r="607" spans="1:15" ht="15" thickBot="1" x14ac:dyDescent="0.35">
      <c r="A607" s="141">
        <v>2</v>
      </c>
      <c r="B607" s="59" t="s">
        <v>379</v>
      </c>
      <c r="C607" s="6" t="s">
        <v>59</v>
      </c>
      <c r="D607" s="7">
        <v>60</v>
      </c>
      <c r="E607" s="14" t="s">
        <v>3</v>
      </c>
      <c r="F607" s="14" t="s">
        <v>244</v>
      </c>
      <c r="G607" s="14"/>
      <c r="H607" s="205"/>
      <c r="I607" s="71">
        <f t="shared" ref="I607:I616" si="103">ROUND(H607*1.095,2)</f>
        <v>0</v>
      </c>
      <c r="J607" s="101">
        <f t="shared" ref="J607:J616" si="104">H607*D607</f>
        <v>0</v>
      </c>
      <c r="K607" s="61">
        <f t="shared" ref="K607:K616" si="105">ROUND(I607*D607,2)</f>
        <v>0</v>
      </c>
      <c r="L607" s="174"/>
      <c r="M607"/>
      <c r="N607"/>
      <c r="O607"/>
    </row>
    <row r="608" spans="1:15" ht="15" thickBot="1" x14ac:dyDescent="0.35">
      <c r="A608" s="141">
        <v>3</v>
      </c>
      <c r="B608" s="59" t="s">
        <v>380</v>
      </c>
      <c r="C608" s="6" t="s">
        <v>59</v>
      </c>
      <c r="D608" s="7">
        <v>280</v>
      </c>
      <c r="E608" s="14" t="s">
        <v>3</v>
      </c>
      <c r="F608" s="14" t="s">
        <v>244</v>
      </c>
      <c r="G608" s="14"/>
      <c r="H608" s="205"/>
      <c r="I608" s="71">
        <f t="shared" si="103"/>
        <v>0</v>
      </c>
      <c r="J608" s="101">
        <f t="shared" si="104"/>
        <v>0</v>
      </c>
      <c r="K608" s="61">
        <f t="shared" si="105"/>
        <v>0</v>
      </c>
      <c r="L608" s="174"/>
      <c r="M608"/>
      <c r="N608"/>
      <c r="O608"/>
    </row>
    <row r="609" spans="1:15" ht="15" thickBot="1" x14ac:dyDescent="0.35">
      <c r="A609" s="141">
        <v>4</v>
      </c>
      <c r="B609" s="59" t="s">
        <v>381</v>
      </c>
      <c r="C609" s="6" t="s">
        <v>59</v>
      </c>
      <c r="D609" s="7">
        <v>480</v>
      </c>
      <c r="E609" s="14" t="s">
        <v>3</v>
      </c>
      <c r="F609" s="14" t="s">
        <v>244</v>
      </c>
      <c r="G609" s="14"/>
      <c r="H609" s="205"/>
      <c r="I609" s="71">
        <f t="shared" si="103"/>
        <v>0</v>
      </c>
      <c r="J609" s="101">
        <f t="shared" si="104"/>
        <v>0</v>
      </c>
      <c r="K609" s="61">
        <f t="shared" si="105"/>
        <v>0</v>
      </c>
      <c r="L609" s="174"/>
      <c r="M609"/>
      <c r="N609"/>
      <c r="O609"/>
    </row>
    <row r="610" spans="1:15" ht="15" thickBot="1" x14ac:dyDescent="0.35">
      <c r="A610" s="141">
        <v>5</v>
      </c>
      <c r="B610" s="59" t="s">
        <v>382</v>
      </c>
      <c r="C610" s="6" t="s">
        <v>59</v>
      </c>
      <c r="D610" s="7">
        <v>600</v>
      </c>
      <c r="E610" s="14" t="s">
        <v>3</v>
      </c>
      <c r="F610" s="14" t="s">
        <v>244</v>
      </c>
      <c r="G610" s="14"/>
      <c r="H610" s="205"/>
      <c r="I610" s="71">
        <f t="shared" si="103"/>
        <v>0</v>
      </c>
      <c r="J610" s="101">
        <f t="shared" si="104"/>
        <v>0</v>
      </c>
      <c r="K610" s="61">
        <f t="shared" si="105"/>
        <v>0</v>
      </c>
      <c r="L610" s="174"/>
      <c r="M610"/>
      <c r="N610"/>
      <c r="O610"/>
    </row>
    <row r="611" spans="1:15" ht="15" thickBot="1" x14ac:dyDescent="0.35">
      <c r="A611" s="141">
        <v>6</v>
      </c>
      <c r="B611" s="59" t="s">
        <v>383</v>
      </c>
      <c r="C611" s="6" t="s">
        <v>59</v>
      </c>
      <c r="D611" s="7">
        <v>90</v>
      </c>
      <c r="E611" s="14" t="s">
        <v>3</v>
      </c>
      <c r="F611" s="14" t="s">
        <v>244</v>
      </c>
      <c r="G611" s="14"/>
      <c r="H611" s="205"/>
      <c r="I611" s="71">
        <f t="shared" si="103"/>
        <v>0</v>
      </c>
      <c r="J611" s="101">
        <f t="shared" si="104"/>
        <v>0</v>
      </c>
      <c r="K611" s="61">
        <f t="shared" si="105"/>
        <v>0</v>
      </c>
      <c r="L611" s="174"/>
      <c r="M611"/>
      <c r="N611"/>
      <c r="O611"/>
    </row>
    <row r="612" spans="1:15" ht="15" thickBot="1" x14ac:dyDescent="0.35">
      <c r="A612" s="141">
        <v>7</v>
      </c>
      <c r="B612" s="59" t="s">
        <v>384</v>
      </c>
      <c r="C612" s="6" t="s">
        <v>59</v>
      </c>
      <c r="D612" s="7">
        <v>80</v>
      </c>
      <c r="E612" s="14" t="s">
        <v>3</v>
      </c>
      <c r="F612" s="14" t="s">
        <v>244</v>
      </c>
      <c r="G612" s="14"/>
      <c r="H612" s="205"/>
      <c r="I612" s="71">
        <f t="shared" si="103"/>
        <v>0</v>
      </c>
      <c r="J612" s="101">
        <f t="shared" si="104"/>
        <v>0</v>
      </c>
      <c r="K612" s="61">
        <f t="shared" si="105"/>
        <v>0</v>
      </c>
      <c r="L612" s="174"/>
      <c r="M612"/>
      <c r="N612"/>
      <c r="O612"/>
    </row>
    <row r="613" spans="1:15" ht="15" thickBot="1" x14ac:dyDescent="0.35">
      <c r="A613" s="141">
        <v>8</v>
      </c>
      <c r="B613" s="59" t="s">
        <v>385</v>
      </c>
      <c r="C613" s="6" t="s">
        <v>59</v>
      </c>
      <c r="D613" s="7">
        <v>30</v>
      </c>
      <c r="E613" s="14" t="s">
        <v>3</v>
      </c>
      <c r="F613" s="14" t="s">
        <v>244</v>
      </c>
      <c r="G613" s="14"/>
      <c r="H613" s="205"/>
      <c r="I613" s="71">
        <f t="shared" si="103"/>
        <v>0</v>
      </c>
      <c r="J613" s="101">
        <f t="shared" si="104"/>
        <v>0</v>
      </c>
      <c r="K613" s="61">
        <f t="shared" si="105"/>
        <v>0</v>
      </c>
      <c r="L613" s="174"/>
      <c r="M613"/>
      <c r="N613"/>
      <c r="O613"/>
    </row>
    <row r="614" spans="1:15" ht="15" thickBot="1" x14ac:dyDescent="0.35">
      <c r="A614" s="141">
        <v>9</v>
      </c>
      <c r="B614" s="59" t="s">
        <v>386</v>
      </c>
      <c r="C614" s="6" t="s">
        <v>59</v>
      </c>
      <c r="D614" s="7">
        <v>30</v>
      </c>
      <c r="E614" s="14" t="s">
        <v>3</v>
      </c>
      <c r="F614" s="14" t="s">
        <v>244</v>
      </c>
      <c r="G614" s="14"/>
      <c r="H614" s="205"/>
      <c r="I614" s="71">
        <f t="shared" si="103"/>
        <v>0</v>
      </c>
      <c r="J614" s="101">
        <f t="shared" si="104"/>
        <v>0</v>
      </c>
      <c r="K614" s="61">
        <f t="shared" si="105"/>
        <v>0</v>
      </c>
      <c r="L614" s="174"/>
      <c r="M614"/>
      <c r="N614"/>
      <c r="O614"/>
    </row>
    <row r="615" spans="1:15" ht="15" thickBot="1" x14ac:dyDescent="0.35">
      <c r="A615" s="141">
        <v>10</v>
      </c>
      <c r="B615" s="59" t="s">
        <v>387</v>
      </c>
      <c r="C615" s="6" t="s">
        <v>59</v>
      </c>
      <c r="D615" s="7">
        <v>300</v>
      </c>
      <c r="E615" s="14" t="s">
        <v>3</v>
      </c>
      <c r="F615" s="14" t="s">
        <v>244</v>
      </c>
      <c r="G615" s="14"/>
      <c r="H615" s="205"/>
      <c r="I615" s="71">
        <f t="shared" si="103"/>
        <v>0</v>
      </c>
      <c r="J615" s="101">
        <f t="shared" si="104"/>
        <v>0</v>
      </c>
      <c r="K615" s="61">
        <f t="shared" si="105"/>
        <v>0</v>
      </c>
      <c r="L615" s="174"/>
      <c r="M615"/>
      <c r="N615"/>
      <c r="O615"/>
    </row>
    <row r="616" spans="1:15" ht="15" thickBot="1" x14ac:dyDescent="0.35">
      <c r="A616" s="141">
        <v>11</v>
      </c>
      <c r="B616" s="59" t="s">
        <v>388</v>
      </c>
      <c r="C616" s="6" t="s">
        <v>59</v>
      </c>
      <c r="D616" s="7">
        <v>260</v>
      </c>
      <c r="E616" s="14" t="s">
        <v>3</v>
      </c>
      <c r="F616" s="14" t="s">
        <v>244</v>
      </c>
      <c r="G616" s="14"/>
      <c r="H616" s="205"/>
      <c r="I616" s="71">
        <f t="shared" si="103"/>
        <v>0</v>
      </c>
      <c r="J616" s="101">
        <f t="shared" si="104"/>
        <v>0</v>
      </c>
      <c r="K616" s="61">
        <f t="shared" si="105"/>
        <v>0</v>
      </c>
      <c r="L616" s="174"/>
      <c r="M616"/>
      <c r="N616"/>
      <c r="O616"/>
    </row>
    <row r="617" spans="1:15" ht="15" thickBot="1" x14ac:dyDescent="0.35">
      <c r="A617" s="215" t="s">
        <v>4</v>
      </c>
      <c r="B617" s="222"/>
      <c r="C617" s="222"/>
      <c r="D617" s="222"/>
      <c r="E617" s="222"/>
      <c r="F617" s="222"/>
      <c r="G617" s="222"/>
      <c r="H617" s="222"/>
      <c r="I617" s="223"/>
      <c r="J617" s="102">
        <f>SUM(J606:J616)</f>
        <v>0</v>
      </c>
      <c r="K617" s="103">
        <f>SUM(K606:K616)</f>
        <v>0</v>
      </c>
      <c r="L617" s="182">
        <f>SUM(L606:L616)</f>
        <v>0</v>
      </c>
      <c r="M617"/>
      <c r="N617"/>
      <c r="O617"/>
    </row>
    <row r="618" spans="1:15" x14ac:dyDescent="0.3">
      <c r="A618" s="162"/>
      <c r="B618" s="73"/>
      <c r="C618" s="73"/>
      <c r="D618" s="74"/>
      <c r="E618" s="27"/>
      <c r="F618" s="27"/>
      <c r="G618" s="119" t="s">
        <v>34</v>
      </c>
      <c r="H618" s="122">
        <f>J617</f>
        <v>0</v>
      </c>
      <c r="I618" s="24"/>
      <c r="J618" s="24"/>
      <c r="K618" s="24"/>
      <c r="M618"/>
      <c r="N618"/>
      <c r="O618"/>
    </row>
    <row r="619" spans="1:15" x14ac:dyDescent="0.3">
      <c r="A619" s="163"/>
      <c r="B619" s="110"/>
      <c r="C619" s="110"/>
      <c r="D619" s="16"/>
      <c r="G619" s="120" t="s">
        <v>35</v>
      </c>
      <c r="H619" s="121">
        <f>L617</f>
        <v>0</v>
      </c>
      <c r="M619"/>
      <c r="N619"/>
      <c r="O619"/>
    </row>
    <row r="620" spans="1:15" x14ac:dyDescent="0.3">
      <c r="A620" s="163"/>
      <c r="B620" s="30"/>
      <c r="C620" s="30"/>
      <c r="D620" s="16"/>
      <c r="M620"/>
      <c r="N620"/>
      <c r="O620"/>
    </row>
    <row r="621" spans="1:15" x14ac:dyDescent="0.3">
      <c r="A621" s="163"/>
      <c r="B621" s="125" t="s">
        <v>36</v>
      </c>
      <c r="C621" s="125"/>
      <c r="D621" s="126"/>
      <c r="E621" s="127" t="s">
        <v>37</v>
      </c>
      <c r="F621" s="127"/>
      <c r="G621" s="127"/>
      <c r="H621" s="127"/>
      <c r="I621" s="129" t="s">
        <v>38</v>
      </c>
      <c r="M621"/>
      <c r="N621"/>
      <c r="O621"/>
    </row>
    <row r="631" spans="1:15" ht="15" thickBot="1" x14ac:dyDescent="0.35">
      <c r="A631" s="165" t="s">
        <v>389</v>
      </c>
      <c r="D631" s="26"/>
      <c r="E631" s="27"/>
      <c r="F631" s="27"/>
      <c r="G631" s="27"/>
      <c r="H631" s="95"/>
      <c r="I631" s="36"/>
      <c r="J631" s="36"/>
      <c r="K631" s="17"/>
      <c r="M631"/>
      <c r="N631"/>
      <c r="O631"/>
    </row>
    <row r="632" spans="1:15" ht="15" thickBot="1" x14ac:dyDescent="0.35">
      <c r="A632" s="147"/>
      <c r="B632" s="5" t="s">
        <v>0</v>
      </c>
      <c r="C632" s="5"/>
      <c r="D632" s="3"/>
      <c r="E632" s="4"/>
      <c r="F632" s="4"/>
      <c r="G632" s="4"/>
      <c r="H632" s="116">
        <f>$H$4</f>
        <v>0</v>
      </c>
      <c r="I632" s="3"/>
      <c r="J632" s="3"/>
      <c r="K632" s="3"/>
      <c r="L632" s="172"/>
      <c r="M632"/>
      <c r="N632"/>
      <c r="O632"/>
    </row>
    <row r="633" spans="1:15" ht="72" thickBot="1" x14ac:dyDescent="0.35">
      <c r="A633" s="148" t="s">
        <v>1</v>
      </c>
      <c r="B633" s="114" t="s">
        <v>2</v>
      </c>
      <c r="C633" s="115" t="s">
        <v>56</v>
      </c>
      <c r="D633" s="115" t="s">
        <v>24</v>
      </c>
      <c r="E633" s="115" t="s">
        <v>26</v>
      </c>
      <c r="F633" s="115" t="s">
        <v>73</v>
      </c>
      <c r="G633" s="113" t="s">
        <v>23</v>
      </c>
      <c r="H633" s="113" t="s">
        <v>27</v>
      </c>
      <c r="I633" s="114" t="s">
        <v>28</v>
      </c>
      <c r="J633" s="115" t="s">
        <v>29</v>
      </c>
      <c r="K633" s="115" t="s">
        <v>30</v>
      </c>
      <c r="L633" s="180" t="s">
        <v>25</v>
      </c>
      <c r="M633"/>
      <c r="N633"/>
      <c r="O633"/>
    </row>
    <row r="634" spans="1:15" ht="15" thickBot="1" x14ac:dyDescent="0.35">
      <c r="A634" s="141">
        <v>1</v>
      </c>
      <c r="B634" s="55" t="s">
        <v>556</v>
      </c>
      <c r="C634" s="190" t="s">
        <v>59</v>
      </c>
      <c r="D634" s="56">
        <v>200</v>
      </c>
      <c r="E634" s="42" t="s">
        <v>3</v>
      </c>
      <c r="F634" s="42" t="s">
        <v>244</v>
      </c>
      <c r="G634" s="42"/>
      <c r="H634" s="97"/>
      <c r="I634" s="71">
        <f t="shared" ref="I634:I638" si="106">ROUND(H634*1.095,2)</f>
        <v>0</v>
      </c>
      <c r="J634" s="101">
        <f>H634*D634</f>
        <v>0</v>
      </c>
      <c r="K634" s="61">
        <f t="shared" ref="K634:K638" si="107">ROUND(I634*D634,2)</f>
        <v>0</v>
      </c>
      <c r="L634" s="174"/>
      <c r="M634"/>
      <c r="N634"/>
      <c r="O634"/>
    </row>
    <row r="635" spans="1:15" ht="15" thickBot="1" x14ac:dyDescent="0.35">
      <c r="A635" s="141">
        <v>2</v>
      </c>
      <c r="B635" s="43" t="s">
        <v>557</v>
      </c>
      <c r="C635" s="10" t="s">
        <v>59</v>
      </c>
      <c r="D635" s="11">
        <v>200</v>
      </c>
      <c r="E635" s="15" t="s">
        <v>3</v>
      </c>
      <c r="F635" s="15" t="s">
        <v>244</v>
      </c>
      <c r="G635" s="15"/>
      <c r="H635" s="98"/>
      <c r="I635" s="71">
        <f t="shared" si="106"/>
        <v>0</v>
      </c>
      <c r="J635" s="101">
        <f t="shared" ref="J635:J638" si="108">H635*D635</f>
        <v>0</v>
      </c>
      <c r="K635" s="61">
        <f t="shared" si="107"/>
        <v>0</v>
      </c>
      <c r="L635" s="174"/>
      <c r="M635"/>
      <c r="N635"/>
      <c r="O635"/>
    </row>
    <row r="636" spans="1:15" ht="15" thickBot="1" x14ac:dyDescent="0.35">
      <c r="A636" s="141">
        <v>3</v>
      </c>
      <c r="B636" s="43" t="s">
        <v>558</v>
      </c>
      <c r="C636" s="10" t="s">
        <v>59</v>
      </c>
      <c r="D636" s="11">
        <v>150</v>
      </c>
      <c r="E636" s="15" t="s">
        <v>3</v>
      </c>
      <c r="F636" s="15" t="s">
        <v>244</v>
      </c>
      <c r="G636" s="15"/>
      <c r="H636" s="98"/>
      <c r="I636" s="71">
        <f t="shared" si="106"/>
        <v>0</v>
      </c>
      <c r="J636" s="101">
        <f t="shared" si="108"/>
        <v>0</v>
      </c>
      <c r="K636" s="61">
        <f t="shared" si="107"/>
        <v>0</v>
      </c>
      <c r="L636" s="174"/>
      <c r="M636"/>
      <c r="N636"/>
      <c r="O636"/>
    </row>
    <row r="637" spans="1:15" ht="15" thickBot="1" x14ac:dyDescent="0.35">
      <c r="A637" s="141">
        <v>4</v>
      </c>
      <c r="B637" s="43" t="s">
        <v>559</v>
      </c>
      <c r="C637" s="10" t="s">
        <v>59</v>
      </c>
      <c r="D637" s="11">
        <v>150</v>
      </c>
      <c r="E637" s="15" t="s">
        <v>3</v>
      </c>
      <c r="F637" s="15" t="s">
        <v>244</v>
      </c>
      <c r="G637" s="15"/>
      <c r="H637" s="98"/>
      <c r="I637" s="71">
        <f t="shared" si="106"/>
        <v>0</v>
      </c>
      <c r="J637" s="101">
        <f t="shared" si="108"/>
        <v>0</v>
      </c>
      <c r="K637" s="61">
        <f t="shared" si="107"/>
        <v>0</v>
      </c>
      <c r="L637" s="174"/>
      <c r="M637"/>
      <c r="N637"/>
      <c r="O637"/>
    </row>
    <row r="638" spans="1:15" ht="15" thickBot="1" x14ac:dyDescent="0.35">
      <c r="A638" s="141">
        <v>5</v>
      </c>
      <c r="B638" s="209" t="s">
        <v>560</v>
      </c>
      <c r="C638" s="10" t="s">
        <v>59</v>
      </c>
      <c r="D638" s="11">
        <v>150</v>
      </c>
      <c r="E638" s="15" t="s">
        <v>3</v>
      </c>
      <c r="F638" s="15" t="s">
        <v>244</v>
      </c>
      <c r="G638" s="15"/>
      <c r="H638" s="98"/>
      <c r="I638" s="71">
        <f t="shared" si="106"/>
        <v>0</v>
      </c>
      <c r="J638" s="101">
        <f t="shared" si="108"/>
        <v>0</v>
      </c>
      <c r="K638" s="61">
        <f t="shared" si="107"/>
        <v>0</v>
      </c>
      <c r="L638" s="174"/>
      <c r="M638"/>
      <c r="N638"/>
      <c r="O638"/>
    </row>
    <row r="639" spans="1:15" ht="15" thickBot="1" x14ac:dyDescent="0.35">
      <c r="A639" s="215" t="s">
        <v>4</v>
      </c>
      <c r="B639" s="222"/>
      <c r="C639" s="222"/>
      <c r="D639" s="222"/>
      <c r="E639" s="222"/>
      <c r="F639" s="222"/>
      <c r="G639" s="222"/>
      <c r="H639" s="222"/>
      <c r="I639" s="223"/>
      <c r="J639" s="102">
        <f>SUM(J634:J638)</f>
        <v>0</v>
      </c>
      <c r="K639" s="103">
        <f>SUM(K634:K638)</f>
        <v>0</v>
      </c>
      <c r="L639" s="182">
        <f>SUM(L634:L638)</f>
        <v>0</v>
      </c>
      <c r="M639"/>
      <c r="N639"/>
      <c r="O639"/>
    </row>
    <row r="640" spans="1:15" x14ac:dyDescent="0.3">
      <c r="A640" s="162"/>
      <c r="B640" s="73"/>
      <c r="C640" s="73"/>
      <c r="D640" s="74"/>
      <c r="E640" s="27"/>
      <c r="F640" s="27"/>
      <c r="G640" s="119" t="s">
        <v>34</v>
      </c>
      <c r="H640" s="122">
        <f>J639</f>
        <v>0</v>
      </c>
      <c r="I640" s="24"/>
      <c r="J640" s="24"/>
      <c r="K640" s="24"/>
      <c r="M640"/>
      <c r="N640"/>
      <c r="O640"/>
    </row>
    <row r="641" spans="1:15" x14ac:dyDescent="0.3">
      <c r="A641" s="163"/>
      <c r="B641" s="110"/>
      <c r="C641" s="110"/>
      <c r="D641" s="16"/>
      <c r="G641" s="120" t="s">
        <v>35</v>
      </c>
      <c r="H641" s="121">
        <f>L639</f>
        <v>0</v>
      </c>
      <c r="M641"/>
      <c r="N641"/>
      <c r="O641"/>
    </row>
    <row r="642" spans="1:15" x14ac:dyDescent="0.3">
      <c r="A642" s="163"/>
      <c r="B642" s="30"/>
      <c r="C642" s="30"/>
      <c r="D642" s="16"/>
      <c r="M642"/>
      <c r="N642"/>
      <c r="O642"/>
    </row>
    <row r="643" spans="1:15" x14ac:dyDescent="0.3">
      <c r="A643" s="163"/>
      <c r="B643" s="125" t="s">
        <v>36</v>
      </c>
      <c r="C643" s="125"/>
      <c r="D643" s="126"/>
      <c r="E643" s="127" t="s">
        <v>37</v>
      </c>
      <c r="F643" s="127"/>
      <c r="G643" s="127"/>
      <c r="H643" s="127"/>
      <c r="I643" s="129" t="s">
        <v>38</v>
      </c>
      <c r="M643"/>
      <c r="N643"/>
      <c r="O643"/>
    </row>
    <row r="651" spans="1:15" ht="15" thickBot="1" x14ac:dyDescent="0.35">
      <c r="A651" s="165" t="s">
        <v>396</v>
      </c>
      <c r="D651" s="26"/>
      <c r="E651" s="27"/>
      <c r="F651" s="27"/>
      <c r="G651" s="27"/>
      <c r="H651" s="95"/>
      <c r="I651" s="36"/>
      <c r="J651" s="36"/>
      <c r="K651" s="17"/>
      <c r="M651"/>
      <c r="N651"/>
      <c r="O651"/>
    </row>
    <row r="652" spans="1:15" ht="15" thickBot="1" x14ac:dyDescent="0.35">
      <c r="A652" s="147"/>
      <c r="B652" s="5" t="s">
        <v>0</v>
      </c>
      <c r="C652" s="5"/>
      <c r="D652" s="3"/>
      <c r="E652" s="4"/>
      <c r="F652" s="4"/>
      <c r="G652" s="4"/>
      <c r="H652" s="116">
        <f>$H$4</f>
        <v>0</v>
      </c>
      <c r="I652" s="3"/>
      <c r="J652" s="3"/>
      <c r="K652" s="3"/>
      <c r="L652" s="172"/>
      <c r="M652"/>
      <c r="N652"/>
      <c r="O652"/>
    </row>
    <row r="653" spans="1:15" ht="72" thickBot="1" x14ac:dyDescent="0.35">
      <c r="A653" s="148" t="s">
        <v>1</v>
      </c>
      <c r="B653" s="114" t="s">
        <v>2</v>
      </c>
      <c r="C653" s="115" t="s">
        <v>56</v>
      </c>
      <c r="D653" s="115" t="s">
        <v>24</v>
      </c>
      <c r="E653" s="115" t="s">
        <v>26</v>
      </c>
      <c r="F653" s="115" t="s">
        <v>73</v>
      </c>
      <c r="G653" s="113" t="s">
        <v>23</v>
      </c>
      <c r="H653" s="113" t="s">
        <v>27</v>
      </c>
      <c r="I653" s="114" t="s">
        <v>28</v>
      </c>
      <c r="J653" s="115" t="s">
        <v>29</v>
      </c>
      <c r="K653" s="115" t="s">
        <v>30</v>
      </c>
      <c r="L653" s="180" t="s">
        <v>25</v>
      </c>
      <c r="M653"/>
      <c r="N653"/>
      <c r="O653"/>
    </row>
    <row r="654" spans="1:15" ht="15" thickBot="1" x14ac:dyDescent="0.35">
      <c r="A654" s="141">
        <v>1</v>
      </c>
      <c r="B654" s="55" t="s">
        <v>390</v>
      </c>
      <c r="C654" s="190" t="s">
        <v>59</v>
      </c>
      <c r="D654" s="56">
        <v>34</v>
      </c>
      <c r="E654" s="42" t="s">
        <v>3</v>
      </c>
      <c r="F654" s="42" t="s">
        <v>395</v>
      </c>
      <c r="G654" s="42"/>
      <c r="H654" s="97"/>
      <c r="I654" s="71">
        <f t="shared" ref="I654" si="109">ROUND(H654*1.095,2)</f>
        <v>0</v>
      </c>
      <c r="J654" s="101">
        <f>H654*D654</f>
        <v>0</v>
      </c>
      <c r="K654" s="61">
        <f t="shared" ref="K654" si="110">ROUND(I654*D654,2)</f>
        <v>0</v>
      </c>
      <c r="L654" s="174"/>
      <c r="M654"/>
      <c r="N654"/>
      <c r="O654"/>
    </row>
    <row r="655" spans="1:15" ht="15" thickBot="1" x14ac:dyDescent="0.35">
      <c r="A655" s="141">
        <v>2</v>
      </c>
      <c r="B655" s="59" t="s">
        <v>391</v>
      </c>
      <c r="C655" s="6" t="s">
        <v>59</v>
      </c>
      <c r="D655" s="7">
        <v>15</v>
      </c>
      <c r="E655" s="14" t="s">
        <v>3</v>
      </c>
      <c r="F655" s="14" t="s">
        <v>395</v>
      </c>
      <c r="G655" s="14"/>
      <c r="H655" s="205"/>
      <c r="I655" s="71">
        <f t="shared" ref="I655:I658" si="111">ROUND(H655*1.095,2)</f>
        <v>0</v>
      </c>
      <c r="J655" s="101">
        <f t="shared" ref="J655:J658" si="112">H655*D655</f>
        <v>0</v>
      </c>
      <c r="K655" s="61">
        <f t="shared" ref="K655:K658" si="113">ROUND(I655*D655,2)</f>
        <v>0</v>
      </c>
      <c r="L655" s="174"/>
      <c r="M655"/>
      <c r="N655"/>
      <c r="O655"/>
    </row>
    <row r="656" spans="1:15" ht="23.4" thickBot="1" x14ac:dyDescent="0.35">
      <c r="A656" s="141">
        <v>3</v>
      </c>
      <c r="B656" s="59" t="s">
        <v>392</v>
      </c>
      <c r="C656" s="6" t="s">
        <v>59</v>
      </c>
      <c r="D656" s="7">
        <v>40</v>
      </c>
      <c r="E656" s="14" t="s">
        <v>3</v>
      </c>
      <c r="F656" s="14" t="s">
        <v>244</v>
      </c>
      <c r="G656" s="14"/>
      <c r="H656" s="205"/>
      <c r="I656" s="71">
        <f t="shared" si="111"/>
        <v>0</v>
      </c>
      <c r="J656" s="101">
        <f t="shared" si="112"/>
        <v>0</v>
      </c>
      <c r="K656" s="61">
        <f t="shared" si="113"/>
        <v>0</v>
      </c>
      <c r="L656" s="174"/>
      <c r="M656"/>
      <c r="N656"/>
      <c r="O656"/>
    </row>
    <row r="657" spans="1:15" ht="15" thickBot="1" x14ac:dyDescent="0.35">
      <c r="A657" s="141">
        <v>4</v>
      </c>
      <c r="B657" s="59" t="s">
        <v>393</v>
      </c>
      <c r="C657" s="6" t="s">
        <v>59</v>
      </c>
      <c r="D657" s="7">
        <v>340</v>
      </c>
      <c r="E657" s="14" t="s">
        <v>3</v>
      </c>
      <c r="F657" s="14" t="s">
        <v>244</v>
      </c>
      <c r="G657" s="14"/>
      <c r="H657" s="205"/>
      <c r="I657" s="71">
        <f t="shared" si="111"/>
        <v>0</v>
      </c>
      <c r="J657" s="101">
        <f t="shared" si="112"/>
        <v>0</v>
      </c>
      <c r="K657" s="61">
        <f t="shared" si="113"/>
        <v>0</v>
      </c>
      <c r="L657" s="174"/>
      <c r="M657"/>
      <c r="N657"/>
      <c r="O657"/>
    </row>
    <row r="658" spans="1:15" ht="15" thickBot="1" x14ac:dyDescent="0.35">
      <c r="A658" s="141">
        <v>5</v>
      </c>
      <c r="B658" s="59" t="s">
        <v>394</v>
      </c>
      <c r="C658" s="6" t="s">
        <v>59</v>
      </c>
      <c r="D658" s="7">
        <v>260</v>
      </c>
      <c r="E658" s="14" t="s">
        <v>3</v>
      </c>
      <c r="F658" s="14" t="s">
        <v>244</v>
      </c>
      <c r="G658" s="14"/>
      <c r="H658" s="205"/>
      <c r="I658" s="71">
        <f t="shared" si="111"/>
        <v>0</v>
      </c>
      <c r="J658" s="101">
        <f t="shared" si="112"/>
        <v>0</v>
      </c>
      <c r="K658" s="61">
        <f t="shared" si="113"/>
        <v>0</v>
      </c>
      <c r="L658" s="174"/>
      <c r="M658"/>
      <c r="N658"/>
      <c r="O658"/>
    </row>
    <row r="659" spans="1:15" ht="15" thickBot="1" x14ac:dyDescent="0.35">
      <c r="A659" s="215" t="s">
        <v>4</v>
      </c>
      <c r="B659" s="222"/>
      <c r="C659" s="222"/>
      <c r="D659" s="222"/>
      <c r="E659" s="222"/>
      <c r="F659" s="222"/>
      <c r="G659" s="222"/>
      <c r="H659" s="222"/>
      <c r="I659" s="223"/>
      <c r="J659" s="102">
        <f>SUM(J654:J658)</f>
        <v>0</v>
      </c>
      <c r="K659" s="103">
        <f>SUM(K654:K658)</f>
        <v>0</v>
      </c>
      <c r="L659" s="182">
        <f>SUM(L654:L658)</f>
        <v>0</v>
      </c>
      <c r="M659"/>
      <c r="N659"/>
      <c r="O659"/>
    </row>
    <row r="660" spans="1:15" x14ac:dyDescent="0.3">
      <c r="A660" s="162"/>
      <c r="B660" s="73"/>
      <c r="C660" s="73"/>
      <c r="D660" s="74"/>
      <c r="E660" s="27"/>
      <c r="F660" s="27"/>
      <c r="G660" s="119" t="s">
        <v>34</v>
      </c>
      <c r="H660" s="122">
        <f>J659</f>
        <v>0</v>
      </c>
      <c r="I660" s="24"/>
      <c r="J660" s="24"/>
      <c r="K660" s="24"/>
      <c r="M660"/>
      <c r="N660"/>
      <c r="O660"/>
    </row>
    <row r="661" spans="1:15" x14ac:dyDescent="0.3">
      <c r="A661" s="163"/>
      <c r="B661" s="110"/>
      <c r="C661" s="110"/>
      <c r="D661" s="16"/>
      <c r="G661" s="120" t="s">
        <v>35</v>
      </c>
      <c r="H661" s="121">
        <f>L659</f>
        <v>0</v>
      </c>
      <c r="M661"/>
      <c r="N661"/>
      <c r="O661"/>
    </row>
    <row r="662" spans="1:15" x14ac:dyDescent="0.3">
      <c r="A662" s="163"/>
      <c r="B662" s="30"/>
      <c r="C662" s="30"/>
      <c r="D662" s="16"/>
      <c r="M662"/>
      <c r="N662"/>
      <c r="O662"/>
    </row>
    <row r="663" spans="1:15" x14ac:dyDescent="0.3">
      <c r="A663" s="163"/>
      <c r="B663" s="125" t="s">
        <v>36</v>
      </c>
      <c r="C663" s="125"/>
      <c r="D663" s="126"/>
      <c r="E663" s="127" t="s">
        <v>37</v>
      </c>
      <c r="F663" s="127"/>
      <c r="G663" s="127"/>
      <c r="H663" s="127"/>
      <c r="I663" s="129" t="s">
        <v>38</v>
      </c>
      <c r="M663"/>
      <c r="N663"/>
      <c r="O663"/>
    </row>
    <row r="670" spans="1:15" ht="15" thickBot="1" x14ac:dyDescent="0.35">
      <c r="A670" s="165" t="s">
        <v>397</v>
      </c>
      <c r="D670" s="26"/>
      <c r="E670" s="27"/>
      <c r="F670" s="27"/>
      <c r="G670" s="27"/>
      <c r="H670" s="95"/>
      <c r="I670" s="36"/>
      <c r="J670" s="36"/>
      <c r="K670" s="17"/>
      <c r="M670"/>
      <c r="N670"/>
      <c r="O670"/>
    </row>
    <row r="671" spans="1:15" ht="15" thickBot="1" x14ac:dyDescent="0.35">
      <c r="A671" s="147"/>
      <c r="B671" s="5" t="s">
        <v>0</v>
      </c>
      <c r="C671" s="5"/>
      <c r="D671" s="3"/>
      <c r="E671" s="4"/>
      <c r="F671" s="4"/>
      <c r="G671" s="4"/>
      <c r="H671" s="116">
        <f>$H$4</f>
        <v>0</v>
      </c>
      <c r="I671" s="3"/>
      <c r="J671" s="3"/>
      <c r="K671" s="3"/>
      <c r="L671" s="172"/>
      <c r="M671"/>
      <c r="N671"/>
      <c r="O671"/>
    </row>
    <row r="672" spans="1:15" ht="72" thickBot="1" x14ac:dyDescent="0.35">
      <c r="A672" s="148" t="s">
        <v>1</v>
      </c>
      <c r="B672" s="114" t="s">
        <v>2</v>
      </c>
      <c r="C672" s="115" t="s">
        <v>56</v>
      </c>
      <c r="D672" s="115" t="s">
        <v>24</v>
      </c>
      <c r="E672" s="115" t="s">
        <v>26</v>
      </c>
      <c r="F672" s="115" t="s">
        <v>73</v>
      </c>
      <c r="G672" s="113" t="s">
        <v>23</v>
      </c>
      <c r="H672" s="113" t="s">
        <v>27</v>
      </c>
      <c r="I672" s="114" t="s">
        <v>28</v>
      </c>
      <c r="J672" s="115" t="s">
        <v>29</v>
      </c>
      <c r="K672" s="115" t="s">
        <v>30</v>
      </c>
      <c r="L672" s="180" t="s">
        <v>25</v>
      </c>
      <c r="M672"/>
      <c r="N672"/>
      <c r="O672"/>
    </row>
    <row r="673" spans="1:15" ht="40.200000000000003" thickBot="1" x14ac:dyDescent="0.35">
      <c r="A673" s="141">
        <v>1</v>
      </c>
      <c r="B673" s="55" t="s">
        <v>398</v>
      </c>
      <c r="C673" s="190" t="s">
        <v>59</v>
      </c>
      <c r="D673" s="56">
        <v>15</v>
      </c>
      <c r="E673" s="42" t="s">
        <v>3</v>
      </c>
      <c r="F673" s="206" t="s">
        <v>429</v>
      </c>
      <c r="G673" s="42"/>
      <c r="H673" s="97"/>
      <c r="I673" s="71">
        <f t="shared" ref="I673" si="114">ROUND(H673*1.095,2)</f>
        <v>0</v>
      </c>
      <c r="J673" s="101">
        <f>H673*D673</f>
        <v>0</v>
      </c>
      <c r="K673" s="61">
        <f t="shared" ref="K673" si="115">ROUND(I673*D673,2)</f>
        <v>0</v>
      </c>
      <c r="L673" s="174"/>
      <c r="M673"/>
      <c r="N673"/>
      <c r="O673"/>
    </row>
    <row r="674" spans="1:15" ht="40.200000000000003" thickBot="1" x14ac:dyDescent="0.35">
      <c r="A674" s="141">
        <v>2</v>
      </c>
      <c r="B674" s="43" t="s">
        <v>399</v>
      </c>
      <c r="C674" s="10" t="s">
        <v>59</v>
      </c>
      <c r="D674" s="11">
        <v>31</v>
      </c>
      <c r="E674" s="15" t="s">
        <v>3</v>
      </c>
      <c r="F674" s="207" t="s">
        <v>429</v>
      </c>
      <c r="G674" s="15"/>
      <c r="H674" s="98"/>
      <c r="I674" s="71">
        <f t="shared" ref="I674:I703" si="116">ROUND(H674*1.095,2)</f>
        <v>0</v>
      </c>
      <c r="J674" s="101">
        <f t="shared" ref="J674:J703" si="117">H674*D674</f>
        <v>0</v>
      </c>
      <c r="K674" s="61">
        <f t="shared" ref="K674:K703" si="118">ROUND(I674*D674,2)</f>
        <v>0</v>
      </c>
      <c r="L674" s="174"/>
      <c r="M674"/>
      <c r="N674"/>
      <c r="O674"/>
    </row>
    <row r="675" spans="1:15" ht="40.200000000000003" thickBot="1" x14ac:dyDescent="0.35">
      <c r="A675" s="141">
        <v>3</v>
      </c>
      <c r="B675" s="43" t="s">
        <v>400</v>
      </c>
      <c r="C675" s="10" t="s">
        <v>59</v>
      </c>
      <c r="D675" s="11">
        <v>10</v>
      </c>
      <c r="E675" s="15" t="s">
        <v>3</v>
      </c>
      <c r="F675" s="207" t="s">
        <v>429</v>
      </c>
      <c r="G675" s="15"/>
      <c r="H675" s="98"/>
      <c r="I675" s="71">
        <f t="shared" si="116"/>
        <v>0</v>
      </c>
      <c r="J675" s="101">
        <f t="shared" si="117"/>
        <v>0</v>
      </c>
      <c r="K675" s="61">
        <f t="shared" si="118"/>
        <v>0</v>
      </c>
      <c r="L675" s="174"/>
      <c r="M675"/>
      <c r="N675"/>
      <c r="O675"/>
    </row>
    <row r="676" spans="1:15" ht="40.200000000000003" thickBot="1" x14ac:dyDescent="0.35">
      <c r="A676" s="141">
        <v>4</v>
      </c>
      <c r="B676" s="43" t="s">
        <v>401</v>
      </c>
      <c r="C676" s="10" t="s">
        <v>59</v>
      </c>
      <c r="D676" s="11">
        <v>70</v>
      </c>
      <c r="E676" s="15" t="s">
        <v>3</v>
      </c>
      <c r="F676" s="207" t="s">
        <v>429</v>
      </c>
      <c r="G676" s="15"/>
      <c r="H676" s="98"/>
      <c r="I676" s="71">
        <f t="shared" si="116"/>
        <v>0</v>
      </c>
      <c r="J676" s="101">
        <f t="shared" si="117"/>
        <v>0</v>
      </c>
      <c r="K676" s="61">
        <f t="shared" si="118"/>
        <v>0</v>
      </c>
      <c r="L676" s="174"/>
      <c r="M676"/>
      <c r="N676"/>
      <c r="O676"/>
    </row>
    <row r="677" spans="1:15" ht="40.200000000000003" thickBot="1" x14ac:dyDescent="0.35">
      <c r="A677" s="141">
        <v>5</v>
      </c>
      <c r="B677" s="43" t="s">
        <v>402</v>
      </c>
      <c r="C677" s="10" t="s">
        <v>59</v>
      </c>
      <c r="D677" s="11">
        <v>100</v>
      </c>
      <c r="E677" s="15" t="s">
        <v>3</v>
      </c>
      <c r="F677" s="207" t="s">
        <v>429</v>
      </c>
      <c r="G677" s="15"/>
      <c r="H677" s="98"/>
      <c r="I677" s="71">
        <f t="shared" si="116"/>
        <v>0</v>
      </c>
      <c r="J677" s="101">
        <f t="shared" si="117"/>
        <v>0</v>
      </c>
      <c r="K677" s="61">
        <f t="shared" si="118"/>
        <v>0</v>
      </c>
      <c r="L677" s="174"/>
      <c r="M677"/>
      <c r="N677"/>
      <c r="O677"/>
    </row>
    <row r="678" spans="1:15" ht="40.200000000000003" thickBot="1" x14ac:dyDescent="0.35">
      <c r="A678" s="141">
        <v>6</v>
      </c>
      <c r="B678" s="43" t="s">
        <v>403</v>
      </c>
      <c r="C678" s="10" t="s">
        <v>59</v>
      </c>
      <c r="D678" s="11">
        <v>60</v>
      </c>
      <c r="E678" s="15" t="s">
        <v>3</v>
      </c>
      <c r="F678" s="207" t="s">
        <v>429</v>
      </c>
      <c r="G678" s="15"/>
      <c r="H678" s="98"/>
      <c r="I678" s="71">
        <f t="shared" si="116"/>
        <v>0</v>
      </c>
      <c r="J678" s="101">
        <f t="shared" si="117"/>
        <v>0</v>
      </c>
      <c r="K678" s="61">
        <f t="shared" si="118"/>
        <v>0</v>
      </c>
      <c r="L678" s="174"/>
      <c r="M678"/>
      <c r="N678"/>
      <c r="O678"/>
    </row>
    <row r="679" spans="1:15" ht="40.200000000000003" thickBot="1" x14ac:dyDescent="0.35">
      <c r="A679" s="141">
        <v>7</v>
      </c>
      <c r="B679" s="43" t="s">
        <v>404</v>
      </c>
      <c r="C679" s="10" t="s">
        <v>59</v>
      </c>
      <c r="D679" s="11">
        <v>140</v>
      </c>
      <c r="E679" s="15" t="s">
        <v>3</v>
      </c>
      <c r="F679" s="207" t="s">
        <v>429</v>
      </c>
      <c r="G679" s="15"/>
      <c r="H679" s="98"/>
      <c r="I679" s="71">
        <f t="shared" si="116"/>
        <v>0</v>
      </c>
      <c r="J679" s="101">
        <f t="shared" si="117"/>
        <v>0</v>
      </c>
      <c r="K679" s="61">
        <f t="shared" si="118"/>
        <v>0</v>
      </c>
      <c r="L679" s="174"/>
      <c r="M679"/>
      <c r="N679"/>
      <c r="O679"/>
    </row>
    <row r="680" spans="1:15" ht="40.200000000000003" thickBot="1" x14ac:dyDescent="0.35">
      <c r="A680" s="141">
        <v>8</v>
      </c>
      <c r="B680" s="43" t="s">
        <v>405</v>
      </c>
      <c r="C680" s="10" t="s">
        <v>59</v>
      </c>
      <c r="D680" s="11">
        <v>30</v>
      </c>
      <c r="E680" s="15" t="s">
        <v>3</v>
      </c>
      <c r="F680" s="207" t="s">
        <v>429</v>
      </c>
      <c r="G680" s="15"/>
      <c r="H680" s="98"/>
      <c r="I680" s="71">
        <f t="shared" si="116"/>
        <v>0</v>
      </c>
      <c r="J680" s="101">
        <f t="shared" si="117"/>
        <v>0</v>
      </c>
      <c r="K680" s="61">
        <f t="shared" si="118"/>
        <v>0</v>
      </c>
      <c r="L680" s="174"/>
      <c r="M680"/>
      <c r="N680"/>
      <c r="O680"/>
    </row>
    <row r="681" spans="1:15" ht="40.200000000000003" thickBot="1" x14ac:dyDescent="0.35">
      <c r="A681" s="141">
        <v>9</v>
      </c>
      <c r="B681" s="43" t="s">
        <v>406</v>
      </c>
      <c r="C681" s="10" t="s">
        <v>59</v>
      </c>
      <c r="D681" s="11">
        <v>130</v>
      </c>
      <c r="E681" s="15" t="s">
        <v>3</v>
      </c>
      <c r="F681" s="207" t="s">
        <v>429</v>
      </c>
      <c r="G681" s="15"/>
      <c r="H681" s="98"/>
      <c r="I681" s="71">
        <f t="shared" si="116"/>
        <v>0</v>
      </c>
      <c r="J681" s="101">
        <f t="shared" si="117"/>
        <v>0</v>
      </c>
      <c r="K681" s="61">
        <f t="shared" si="118"/>
        <v>0</v>
      </c>
      <c r="L681" s="174"/>
      <c r="M681"/>
      <c r="N681"/>
      <c r="O681"/>
    </row>
    <row r="682" spans="1:15" ht="40.200000000000003" thickBot="1" x14ac:dyDescent="0.35">
      <c r="A682" s="141">
        <v>10</v>
      </c>
      <c r="B682" s="43" t="s">
        <v>407</v>
      </c>
      <c r="C682" s="10" t="s">
        <v>59</v>
      </c>
      <c r="D682" s="11">
        <v>120</v>
      </c>
      <c r="E682" s="15" t="s">
        <v>3</v>
      </c>
      <c r="F682" s="207" t="s">
        <v>429</v>
      </c>
      <c r="G682" s="15"/>
      <c r="H682" s="98"/>
      <c r="I682" s="71">
        <f t="shared" si="116"/>
        <v>0</v>
      </c>
      <c r="J682" s="101">
        <f t="shared" si="117"/>
        <v>0</v>
      </c>
      <c r="K682" s="61">
        <f t="shared" si="118"/>
        <v>0</v>
      </c>
      <c r="L682" s="174"/>
      <c r="M682"/>
      <c r="N682"/>
      <c r="O682"/>
    </row>
    <row r="683" spans="1:15" ht="40.200000000000003" thickBot="1" x14ac:dyDescent="0.35">
      <c r="A683" s="141">
        <v>11</v>
      </c>
      <c r="B683" s="43" t="s">
        <v>408</v>
      </c>
      <c r="C683" s="10" t="s">
        <v>59</v>
      </c>
      <c r="D683" s="11">
        <v>12</v>
      </c>
      <c r="E683" s="15" t="s">
        <v>3</v>
      </c>
      <c r="F683" s="207" t="s">
        <v>429</v>
      </c>
      <c r="G683" s="15"/>
      <c r="H683" s="98"/>
      <c r="I683" s="71">
        <f t="shared" si="116"/>
        <v>0</v>
      </c>
      <c r="J683" s="101">
        <f t="shared" si="117"/>
        <v>0</v>
      </c>
      <c r="K683" s="61">
        <f t="shared" si="118"/>
        <v>0</v>
      </c>
      <c r="L683" s="174"/>
      <c r="M683"/>
      <c r="N683"/>
      <c r="O683"/>
    </row>
    <row r="684" spans="1:15" ht="40.200000000000003" thickBot="1" x14ac:dyDescent="0.35">
      <c r="A684" s="141">
        <v>12</v>
      </c>
      <c r="B684" s="43" t="s">
        <v>409</v>
      </c>
      <c r="C684" s="10" t="s">
        <v>59</v>
      </c>
      <c r="D684" s="11">
        <v>50</v>
      </c>
      <c r="E684" s="15" t="s">
        <v>3</v>
      </c>
      <c r="F684" s="207" t="s">
        <v>429</v>
      </c>
      <c r="G684" s="15"/>
      <c r="H684" s="98"/>
      <c r="I684" s="71">
        <f t="shared" si="116"/>
        <v>0</v>
      </c>
      <c r="J684" s="101">
        <f t="shared" si="117"/>
        <v>0</v>
      </c>
      <c r="K684" s="61">
        <f t="shared" si="118"/>
        <v>0</v>
      </c>
      <c r="L684" s="174"/>
      <c r="M684"/>
      <c r="N684"/>
      <c r="O684"/>
    </row>
    <row r="685" spans="1:15" ht="40.200000000000003" thickBot="1" x14ac:dyDescent="0.35">
      <c r="A685" s="141">
        <v>13</v>
      </c>
      <c r="B685" s="43" t="s">
        <v>410</v>
      </c>
      <c r="C685" s="10" t="s">
        <v>59</v>
      </c>
      <c r="D685" s="11">
        <v>12</v>
      </c>
      <c r="E685" s="15" t="s">
        <v>3</v>
      </c>
      <c r="F685" s="207" t="s">
        <v>429</v>
      </c>
      <c r="G685" s="15"/>
      <c r="H685" s="98"/>
      <c r="I685" s="71">
        <f t="shared" si="116"/>
        <v>0</v>
      </c>
      <c r="J685" s="101">
        <f t="shared" si="117"/>
        <v>0</v>
      </c>
      <c r="K685" s="61">
        <f t="shared" si="118"/>
        <v>0</v>
      </c>
      <c r="L685" s="174"/>
      <c r="M685"/>
      <c r="N685"/>
      <c r="O685"/>
    </row>
    <row r="686" spans="1:15" ht="40.200000000000003" thickBot="1" x14ac:dyDescent="0.35">
      <c r="A686" s="141">
        <v>14</v>
      </c>
      <c r="B686" s="43" t="s">
        <v>411</v>
      </c>
      <c r="C686" s="10" t="s">
        <v>59</v>
      </c>
      <c r="D686" s="11">
        <v>50</v>
      </c>
      <c r="E686" s="15" t="s">
        <v>3</v>
      </c>
      <c r="F686" s="207" t="s">
        <v>429</v>
      </c>
      <c r="G686" s="15"/>
      <c r="H686" s="98"/>
      <c r="I686" s="71">
        <f t="shared" si="116"/>
        <v>0</v>
      </c>
      <c r="J686" s="101">
        <f t="shared" si="117"/>
        <v>0</v>
      </c>
      <c r="K686" s="61">
        <f t="shared" si="118"/>
        <v>0</v>
      </c>
      <c r="L686" s="174"/>
      <c r="M686"/>
      <c r="N686"/>
      <c r="O686"/>
    </row>
    <row r="687" spans="1:15" ht="40.200000000000003" thickBot="1" x14ac:dyDescent="0.35">
      <c r="A687" s="141">
        <v>15</v>
      </c>
      <c r="B687" s="43" t="s">
        <v>412</v>
      </c>
      <c r="C687" s="10" t="s">
        <v>59</v>
      </c>
      <c r="D687" s="11">
        <v>100</v>
      </c>
      <c r="E687" s="15" t="s">
        <v>3</v>
      </c>
      <c r="F687" s="207" t="s">
        <v>429</v>
      </c>
      <c r="G687" s="15"/>
      <c r="H687" s="98"/>
      <c r="I687" s="71">
        <f t="shared" si="116"/>
        <v>0</v>
      </c>
      <c r="J687" s="101">
        <f t="shared" si="117"/>
        <v>0</v>
      </c>
      <c r="K687" s="61">
        <f t="shared" si="118"/>
        <v>0</v>
      </c>
      <c r="L687" s="174"/>
      <c r="M687"/>
      <c r="N687"/>
      <c r="O687"/>
    </row>
    <row r="688" spans="1:15" ht="40.200000000000003" thickBot="1" x14ac:dyDescent="0.35">
      <c r="A688" s="141">
        <v>16</v>
      </c>
      <c r="B688" s="43" t="s">
        <v>413</v>
      </c>
      <c r="C688" s="10" t="s">
        <v>59</v>
      </c>
      <c r="D688" s="11">
        <v>350</v>
      </c>
      <c r="E688" s="15" t="s">
        <v>3</v>
      </c>
      <c r="F688" s="207" t="s">
        <v>429</v>
      </c>
      <c r="G688" s="15"/>
      <c r="H688" s="98"/>
      <c r="I688" s="71">
        <f t="shared" si="116"/>
        <v>0</v>
      </c>
      <c r="J688" s="101">
        <f t="shared" si="117"/>
        <v>0</v>
      </c>
      <c r="K688" s="61">
        <f t="shared" si="118"/>
        <v>0</v>
      </c>
      <c r="L688" s="174"/>
      <c r="M688"/>
      <c r="N688"/>
      <c r="O688"/>
    </row>
    <row r="689" spans="1:15" ht="40.200000000000003" thickBot="1" x14ac:dyDescent="0.35">
      <c r="A689" s="141">
        <v>17</v>
      </c>
      <c r="B689" s="43" t="s">
        <v>414</v>
      </c>
      <c r="C689" s="10" t="s">
        <v>59</v>
      </c>
      <c r="D689" s="11">
        <v>130</v>
      </c>
      <c r="E689" s="15" t="s">
        <v>3</v>
      </c>
      <c r="F689" s="207" t="s">
        <v>429</v>
      </c>
      <c r="G689" s="15"/>
      <c r="H689" s="98"/>
      <c r="I689" s="71">
        <f t="shared" si="116"/>
        <v>0</v>
      </c>
      <c r="J689" s="101">
        <f t="shared" si="117"/>
        <v>0</v>
      </c>
      <c r="K689" s="61">
        <f t="shared" si="118"/>
        <v>0</v>
      </c>
      <c r="L689" s="174"/>
      <c r="M689"/>
      <c r="N689"/>
      <c r="O689"/>
    </row>
    <row r="690" spans="1:15" ht="40.200000000000003" thickBot="1" x14ac:dyDescent="0.35">
      <c r="A690" s="141">
        <v>18</v>
      </c>
      <c r="B690" s="43" t="s">
        <v>415</v>
      </c>
      <c r="C690" s="10" t="s">
        <v>59</v>
      </c>
      <c r="D690" s="11">
        <v>190</v>
      </c>
      <c r="E690" s="15" t="s">
        <v>3</v>
      </c>
      <c r="F690" s="207" t="s">
        <v>429</v>
      </c>
      <c r="G690" s="15"/>
      <c r="H690" s="98"/>
      <c r="I690" s="71">
        <f t="shared" si="116"/>
        <v>0</v>
      </c>
      <c r="J690" s="101">
        <f t="shared" si="117"/>
        <v>0</v>
      </c>
      <c r="K690" s="61">
        <f t="shared" si="118"/>
        <v>0</v>
      </c>
      <c r="L690" s="174"/>
      <c r="M690"/>
      <c r="N690"/>
      <c r="O690"/>
    </row>
    <row r="691" spans="1:15" ht="40.200000000000003" thickBot="1" x14ac:dyDescent="0.35">
      <c r="A691" s="141">
        <v>19</v>
      </c>
      <c r="B691" s="43" t="s">
        <v>416</v>
      </c>
      <c r="C691" s="10" t="s">
        <v>59</v>
      </c>
      <c r="D691" s="11">
        <v>25</v>
      </c>
      <c r="E691" s="15" t="s">
        <v>3</v>
      </c>
      <c r="F691" s="207" t="s">
        <v>429</v>
      </c>
      <c r="G691" s="15"/>
      <c r="H691" s="98"/>
      <c r="I691" s="71">
        <f t="shared" si="116"/>
        <v>0</v>
      </c>
      <c r="J691" s="101">
        <f t="shared" si="117"/>
        <v>0</v>
      </c>
      <c r="K691" s="61">
        <f t="shared" si="118"/>
        <v>0</v>
      </c>
      <c r="L691" s="174"/>
      <c r="M691"/>
      <c r="N691"/>
      <c r="O691"/>
    </row>
    <row r="692" spans="1:15" ht="40.200000000000003" thickBot="1" x14ac:dyDescent="0.35">
      <c r="A692" s="141">
        <v>20</v>
      </c>
      <c r="B692" s="43" t="s">
        <v>417</v>
      </c>
      <c r="C692" s="10" t="s">
        <v>59</v>
      </c>
      <c r="D692" s="11">
        <v>200</v>
      </c>
      <c r="E692" s="15" t="s">
        <v>3</v>
      </c>
      <c r="F692" s="207" t="s">
        <v>429</v>
      </c>
      <c r="G692" s="15"/>
      <c r="H692" s="98"/>
      <c r="I692" s="71">
        <f t="shared" si="116"/>
        <v>0</v>
      </c>
      <c r="J692" s="101">
        <f t="shared" si="117"/>
        <v>0</v>
      </c>
      <c r="K692" s="61">
        <f t="shared" si="118"/>
        <v>0</v>
      </c>
      <c r="L692" s="174"/>
      <c r="M692"/>
      <c r="N692"/>
      <c r="O692"/>
    </row>
    <row r="693" spans="1:15" ht="40.200000000000003" thickBot="1" x14ac:dyDescent="0.35">
      <c r="A693" s="141">
        <v>21</v>
      </c>
      <c r="B693" s="43" t="s">
        <v>418</v>
      </c>
      <c r="C693" s="10" t="s">
        <v>59</v>
      </c>
      <c r="D693" s="11">
        <v>90</v>
      </c>
      <c r="E693" s="15" t="s">
        <v>3</v>
      </c>
      <c r="F693" s="207" t="s">
        <v>429</v>
      </c>
      <c r="G693" s="15"/>
      <c r="H693" s="98"/>
      <c r="I693" s="71">
        <f t="shared" si="116"/>
        <v>0</v>
      </c>
      <c r="J693" s="101">
        <f t="shared" si="117"/>
        <v>0</v>
      </c>
      <c r="K693" s="61">
        <f t="shared" si="118"/>
        <v>0</v>
      </c>
      <c r="L693" s="174"/>
      <c r="M693"/>
      <c r="N693"/>
      <c r="O693"/>
    </row>
    <row r="694" spans="1:15" ht="40.200000000000003" thickBot="1" x14ac:dyDescent="0.35">
      <c r="A694" s="141">
        <v>22</v>
      </c>
      <c r="B694" s="43" t="s">
        <v>419</v>
      </c>
      <c r="C694" s="10" t="s">
        <v>59</v>
      </c>
      <c r="D694" s="11">
        <v>60</v>
      </c>
      <c r="E694" s="15" t="s">
        <v>3</v>
      </c>
      <c r="F694" s="207" t="s">
        <v>429</v>
      </c>
      <c r="G694" s="15"/>
      <c r="H694" s="98"/>
      <c r="I694" s="71">
        <f t="shared" si="116"/>
        <v>0</v>
      </c>
      <c r="J694" s="101">
        <f t="shared" si="117"/>
        <v>0</v>
      </c>
      <c r="K694" s="61">
        <f t="shared" si="118"/>
        <v>0</v>
      </c>
      <c r="L694" s="174"/>
      <c r="M694"/>
      <c r="N694"/>
      <c r="O694"/>
    </row>
    <row r="695" spans="1:15" ht="40.200000000000003" thickBot="1" x14ac:dyDescent="0.35">
      <c r="A695" s="141">
        <v>23</v>
      </c>
      <c r="B695" s="43" t="s">
        <v>420</v>
      </c>
      <c r="C695" s="10" t="s">
        <v>59</v>
      </c>
      <c r="D695" s="11">
        <v>60</v>
      </c>
      <c r="E695" s="15" t="s">
        <v>3</v>
      </c>
      <c r="F695" s="207" t="s">
        <v>429</v>
      </c>
      <c r="G695" s="15"/>
      <c r="H695" s="98"/>
      <c r="I695" s="71">
        <f t="shared" si="116"/>
        <v>0</v>
      </c>
      <c r="J695" s="101">
        <f t="shared" si="117"/>
        <v>0</v>
      </c>
      <c r="K695" s="61">
        <f t="shared" si="118"/>
        <v>0</v>
      </c>
      <c r="L695" s="174"/>
      <c r="M695"/>
      <c r="N695"/>
      <c r="O695"/>
    </row>
    <row r="696" spans="1:15" ht="40.200000000000003" thickBot="1" x14ac:dyDescent="0.35">
      <c r="A696" s="141">
        <v>24</v>
      </c>
      <c r="B696" s="43" t="s">
        <v>421</v>
      </c>
      <c r="C696" s="10" t="s">
        <v>59</v>
      </c>
      <c r="D696" s="11">
        <v>50</v>
      </c>
      <c r="E696" s="15" t="s">
        <v>3</v>
      </c>
      <c r="F696" s="207" t="s">
        <v>429</v>
      </c>
      <c r="G696" s="15"/>
      <c r="H696" s="98"/>
      <c r="I696" s="71">
        <f t="shared" si="116"/>
        <v>0</v>
      </c>
      <c r="J696" s="101">
        <f t="shared" si="117"/>
        <v>0</v>
      </c>
      <c r="K696" s="61">
        <f t="shared" si="118"/>
        <v>0</v>
      </c>
      <c r="L696" s="174"/>
      <c r="M696"/>
      <c r="N696"/>
      <c r="O696"/>
    </row>
    <row r="697" spans="1:15" ht="40.200000000000003" thickBot="1" x14ac:dyDescent="0.35">
      <c r="A697" s="141">
        <v>25</v>
      </c>
      <c r="B697" s="43" t="s">
        <v>422</v>
      </c>
      <c r="C697" s="10" t="s">
        <v>59</v>
      </c>
      <c r="D697" s="11">
        <v>10</v>
      </c>
      <c r="E697" s="15" t="s">
        <v>3</v>
      </c>
      <c r="F697" s="207" t="s">
        <v>429</v>
      </c>
      <c r="G697" s="15"/>
      <c r="H697" s="98"/>
      <c r="I697" s="71">
        <f t="shared" si="116"/>
        <v>0</v>
      </c>
      <c r="J697" s="101">
        <f t="shared" si="117"/>
        <v>0</v>
      </c>
      <c r="K697" s="61">
        <f t="shared" si="118"/>
        <v>0</v>
      </c>
      <c r="L697" s="174"/>
      <c r="M697"/>
      <c r="N697"/>
      <c r="O697"/>
    </row>
    <row r="698" spans="1:15" ht="40.200000000000003" thickBot="1" x14ac:dyDescent="0.35">
      <c r="A698" s="141">
        <v>26</v>
      </c>
      <c r="B698" s="43" t="s">
        <v>423</v>
      </c>
      <c r="C698" s="10" t="s">
        <v>59</v>
      </c>
      <c r="D698" s="11">
        <v>16</v>
      </c>
      <c r="E698" s="15" t="s">
        <v>3</v>
      </c>
      <c r="F698" s="207" t="s">
        <v>429</v>
      </c>
      <c r="G698" s="15"/>
      <c r="H698" s="98"/>
      <c r="I698" s="71">
        <f t="shared" si="116"/>
        <v>0</v>
      </c>
      <c r="J698" s="101">
        <f t="shared" si="117"/>
        <v>0</v>
      </c>
      <c r="K698" s="61">
        <f t="shared" si="118"/>
        <v>0</v>
      </c>
      <c r="L698" s="174"/>
      <c r="M698"/>
      <c r="N698"/>
      <c r="O698"/>
    </row>
    <row r="699" spans="1:15" ht="40.200000000000003" thickBot="1" x14ac:dyDescent="0.35">
      <c r="A699" s="141">
        <v>27</v>
      </c>
      <c r="B699" s="43" t="s">
        <v>424</v>
      </c>
      <c r="C699" s="10" t="s">
        <v>59</v>
      </c>
      <c r="D699" s="11">
        <v>150</v>
      </c>
      <c r="E699" s="15" t="s">
        <v>3</v>
      </c>
      <c r="F699" s="207" t="s">
        <v>429</v>
      </c>
      <c r="G699" s="15"/>
      <c r="H699" s="98"/>
      <c r="I699" s="71">
        <f t="shared" si="116"/>
        <v>0</v>
      </c>
      <c r="J699" s="101">
        <f t="shared" si="117"/>
        <v>0</v>
      </c>
      <c r="K699" s="61">
        <f t="shared" si="118"/>
        <v>0</v>
      </c>
      <c r="L699" s="174"/>
      <c r="M699"/>
      <c r="N699"/>
      <c r="O699"/>
    </row>
    <row r="700" spans="1:15" ht="40.200000000000003" thickBot="1" x14ac:dyDescent="0.35">
      <c r="A700" s="141">
        <v>28</v>
      </c>
      <c r="B700" s="43" t="s">
        <v>425</v>
      </c>
      <c r="C700" s="10" t="s">
        <v>59</v>
      </c>
      <c r="D700" s="11">
        <v>25</v>
      </c>
      <c r="E700" s="15" t="s">
        <v>3</v>
      </c>
      <c r="F700" s="207" t="s">
        <v>429</v>
      </c>
      <c r="G700" s="15"/>
      <c r="H700" s="98"/>
      <c r="I700" s="71">
        <f t="shared" si="116"/>
        <v>0</v>
      </c>
      <c r="J700" s="101">
        <f t="shared" si="117"/>
        <v>0</v>
      </c>
      <c r="K700" s="61">
        <f t="shared" si="118"/>
        <v>0</v>
      </c>
      <c r="L700" s="174"/>
      <c r="M700"/>
      <c r="N700"/>
      <c r="O700"/>
    </row>
    <row r="701" spans="1:15" ht="40.200000000000003" thickBot="1" x14ac:dyDescent="0.35">
      <c r="A701" s="141">
        <v>29</v>
      </c>
      <c r="B701" s="43" t="s">
        <v>426</v>
      </c>
      <c r="C701" s="10" t="s">
        <v>59</v>
      </c>
      <c r="D701" s="11">
        <v>200</v>
      </c>
      <c r="E701" s="15" t="s">
        <v>3</v>
      </c>
      <c r="F701" s="207" t="s">
        <v>429</v>
      </c>
      <c r="G701" s="15"/>
      <c r="H701" s="98"/>
      <c r="I701" s="71">
        <f t="shared" si="116"/>
        <v>0</v>
      </c>
      <c r="J701" s="101">
        <f t="shared" si="117"/>
        <v>0</v>
      </c>
      <c r="K701" s="61">
        <f t="shared" si="118"/>
        <v>0</v>
      </c>
      <c r="L701" s="174"/>
      <c r="M701"/>
      <c r="N701"/>
      <c r="O701"/>
    </row>
    <row r="702" spans="1:15" ht="40.200000000000003" thickBot="1" x14ac:dyDescent="0.35">
      <c r="A702" s="141">
        <v>30</v>
      </c>
      <c r="B702" s="43" t="s">
        <v>427</v>
      </c>
      <c r="C702" s="10" t="s">
        <v>59</v>
      </c>
      <c r="D702" s="11">
        <v>800</v>
      </c>
      <c r="E702" s="15" t="s">
        <v>3</v>
      </c>
      <c r="F702" s="207" t="s">
        <v>429</v>
      </c>
      <c r="G702" s="15"/>
      <c r="H702" s="98"/>
      <c r="I702" s="71">
        <f t="shared" si="116"/>
        <v>0</v>
      </c>
      <c r="J702" s="101">
        <f t="shared" si="117"/>
        <v>0</v>
      </c>
      <c r="K702" s="61">
        <f t="shared" si="118"/>
        <v>0</v>
      </c>
      <c r="L702" s="174"/>
      <c r="M702"/>
      <c r="N702"/>
      <c r="O702"/>
    </row>
    <row r="703" spans="1:15" ht="40.200000000000003" thickBot="1" x14ac:dyDescent="0.35">
      <c r="A703" s="141">
        <v>31</v>
      </c>
      <c r="B703" s="43" t="s">
        <v>428</v>
      </c>
      <c r="C703" s="10" t="s">
        <v>59</v>
      </c>
      <c r="D703" s="11">
        <v>90</v>
      </c>
      <c r="E703" s="15" t="s">
        <v>3</v>
      </c>
      <c r="F703" s="207" t="s">
        <v>429</v>
      </c>
      <c r="G703" s="15"/>
      <c r="H703" s="98"/>
      <c r="I703" s="71">
        <f t="shared" si="116"/>
        <v>0</v>
      </c>
      <c r="J703" s="101">
        <f t="shared" si="117"/>
        <v>0</v>
      </c>
      <c r="K703" s="61">
        <f t="shared" si="118"/>
        <v>0</v>
      </c>
      <c r="L703" s="174"/>
      <c r="M703"/>
      <c r="N703"/>
      <c r="O703"/>
    </row>
    <row r="704" spans="1:15" ht="15" thickBot="1" x14ac:dyDescent="0.35">
      <c r="A704" s="215" t="s">
        <v>4</v>
      </c>
      <c r="B704" s="222"/>
      <c r="C704" s="222"/>
      <c r="D704" s="222"/>
      <c r="E704" s="222"/>
      <c r="F704" s="222"/>
      <c r="G704" s="222"/>
      <c r="H704" s="222"/>
      <c r="I704" s="223"/>
      <c r="J704" s="102">
        <f>SUM(J673:J703)</f>
        <v>0</v>
      </c>
      <c r="K704" s="103">
        <f>SUM(K673:K703)</f>
        <v>0</v>
      </c>
      <c r="L704" s="182">
        <f>SUM(L673:L703)</f>
        <v>0</v>
      </c>
      <c r="M704"/>
      <c r="N704"/>
      <c r="O704"/>
    </row>
    <row r="705" spans="1:15" x14ac:dyDescent="0.3">
      <c r="A705" s="162"/>
      <c r="B705" s="73"/>
      <c r="C705" s="73"/>
      <c r="D705" s="74"/>
      <c r="E705" s="27"/>
      <c r="F705" s="27"/>
      <c r="G705" s="119" t="s">
        <v>34</v>
      </c>
      <c r="H705" s="122">
        <f>J704</f>
        <v>0</v>
      </c>
      <c r="I705" s="24"/>
      <c r="J705" s="24"/>
      <c r="K705" s="24"/>
      <c r="M705"/>
      <c r="N705"/>
      <c r="O705"/>
    </row>
    <row r="706" spans="1:15" x14ac:dyDescent="0.3">
      <c r="A706" s="163"/>
      <c r="B706" s="110"/>
      <c r="C706" s="110"/>
      <c r="D706" s="16"/>
      <c r="G706" s="120" t="s">
        <v>35</v>
      </c>
      <c r="H706" s="121">
        <f>L704</f>
        <v>0</v>
      </c>
      <c r="M706"/>
      <c r="N706"/>
      <c r="O706"/>
    </row>
    <row r="707" spans="1:15" x14ac:dyDescent="0.3">
      <c r="A707" s="163"/>
      <c r="B707" s="30"/>
      <c r="C707" s="30"/>
      <c r="D707" s="16"/>
      <c r="M707"/>
      <c r="N707"/>
      <c r="O707"/>
    </row>
    <row r="708" spans="1:15" x14ac:dyDescent="0.3">
      <c r="A708" s="163"/>
      <c r="B708" s="125" t="s">
        <v>36</v>
      </c>
      <c r="C708" s="125"/>
      <c r="D708" s="126"/>
      <c r="E708" s="127" t="s">
        <v>37</v>
      </c>
      <c r="F708" s="127"/>
      <c r="G708" s="127"/>
      <c r="H708" s="127"/>
      <c r="I708" s="129" t="s">
        <v>38</v>
      </c>
      <c r="M708"/>
      <c r="N708"/>
      <c r="O708"/>
    </row>
    <row r="714" spans="1:15" ht="15" thickBot="1" x14ac:dyDescent="0.35">
      <c r="A714" s="165" t="s">
        <v>430</v>
      </c>
      <c r="D714" s="26"/>
      <c r="E714" s="27"/>
      <c r="F714" s="27"/>
      <c r="G714" s="27"/>
      <c r="H714" s="95"/>
      <c r="I714" s="36"/>
      <c r="J714" s="36"/>
      <c r="K714" s="17"/>
      <c r="M714"/>
      <c r="N714"/>
      <c r="O714"/>
    </row>
    <row r="715" spans="1:15" ht="15" thickBot="1" x14ac:dyDescent="0.35">
      <c r="A715" s="147"/>
      <c r="B715" s="5" t="s">
        <v>0</v>
      </c>
      <c r="C715" s="5"/>
      <c r="D715" s="3"/>
      <c r="E715" s="4"/>
      <c r="F715" s="4"/>
      <c r="G715" s="4"/>
      <c r="H715" s="116">
        <f>$H$4</f>
        <v>0</v>
      </c>
      <c r="I715" s="3"/>
      <c r="J715" s="3"/>
      <c r="K715" s="3"/>
      <c r="L715" s="172"/>
      <c r="M715"/>
      <c r="N715"/>
      <c r="O715"/>
    </row>
    <row r="716" spans="1:15" ht="72" thickBot="1" x14ac:dyDescent="0.35">
      <c r="A716" s="148" t="s">
        <v>1</v>
      </c>
      <c r="B716" s="114" t="s">
        <v>2</v>
      </c>
      <c r="C716" s="115" t="s">
        <v>56</v>
      </c>
      <c r="D716" s="115" t="s">
        <v>24</v>
      </c>
      <c r="E716" s="115" t="s">
        <v>26</v>
      </c>
      <c r="F716" s="115" t="s">
        <v>73</v>
      </c>
      <c r="G716" s="113" t="s">
        <v>23</v>
      </c>
      <c r="H716" s="113" t="s">
        <v>27</v>
      </c>
      <c r="I716" s="114" t="s">
        <v>28</v>
      </c>
      <c r="J716" s="115" t="s">
        <v>29</v>
      </c>
      <c r="K716" s="115" t="s">
        <v>30</v>
      </c>
      <c r="L716" s="180" t="s">
        <v>25</v>
      </c>
      <c r="M716"/>
      <c r="N716"/>
      <c r="O716"/>
    </row>
    <row r="717" spans="1:15" ht="15" thickBot="1" x14ac:dyDescent="0.35">
      <c r="A717" s="141">
        <v>1</v>
      </c>
      <c r="B717" s="55" t="s">
        <v>431</v>
      </c>
      <c r="C717" s="190" t="s">
        <v>59</v>
      </c>
      <c r="D717" s="56">
        <v>180</v>
      </c>
      <c r="E717" s="42" t="s">
        <v>53</v>
      </c>
      <c r="F717" s="42" t="s">
        <v>244</v>
      </c>
      <c r="G717" s="42"/>
      <c r="H717" s="97"/>
      <c r="I717" s="71">
        <f t="shared" ref="I717" si="119">ROUND(H717*1.095,2)</f>
        <v>0</v>
      </c>
      <c r="J717" s="101">
        <f>H717*D717</f>
        <v>0</v>
      </c>
      <c r="K717" s="61">
        <f t="shared" ref="K717" si="120">ROUND(I717*D717,2)</f>
        <v>0</v>
      </c>
      <c r="L717" s="174"/>
      <c r="M717"/>
      <c r="N717"/>
      <c r="O717"/>
    </row>
    <row r="718" spans="1:15" ht="15" thickBot="1" x14ac:dyDescent="0.35">
      <c r="A718" s="141">
        <v>2</v>
      </c>
      <c r="B718" s="43" t="s">
        <v>432</v>
      </c>
      <c r="C718" s="10" t="s">
        <v>59</v>
      </c>
      <c r="D718" s="11">
        <v>580</v>
      </c>
      <c r="E718" s="15" t="s">
        <v>53</v>
      </c>
      <c r="F718" s="15" t="s">
        <v>244</v>
      </c>
      <c r="G718" s="15"/>
      <c r="H718" s="98"/>
      <c r="I718" s="71">
        <f t="shared" ref="I718:I733" si="121">ROUND(H718*1.095,2)</f>
        <v>0</v>
      </c>
      <c r="J718" s="101">
        <f t="shared" ref="J718:J733" si="122">H718*D718</f>
        <v>0</v>
      </c>
      <c r="K718" s="61">
        <f t="shared" ref="K718:K733" si="123">ROUND(I718*D718,2)</f>
        <v>0</v>
      </c>
      <c r="L718" s="174"/>
      <c r="M718"/>
      <c r="N718"/>
      <c r="O718"/>
    </row>
    <row r="719" spans="1:15" ht="15" thickBot="1" x14ac:dyDescent="0.35">
      <c r="A719" s="141">
        <v>3</v>
      </c>
      <c r="B719" s="43" t="s">
        <v>433</v>
      </c>
      <c r="C719" s="10" t="s">
        <v>59</v>
      </c>
      <c r="D719" s="11">
        <v>380</v>
      </c>
      <c r="E719" s="15" t="s">
        <v>53</v>
      </c>
      <c r="F719" s="15" t="s">
        <v>244</v>
      </c>
      <c r="G719" s="15"/>
      <c r="H719" s="98"/>
      <c r="I719" s="71">
        <f t="shared" si="121"/>
        <v>0</v>
      </c>
      <c r="J719" s="101">
        <f t="shared" si="122"/>
        <v>0</v>
      </c>
      <c r="K719" s="61">
        <f t="shared" si="123"/>
        <v>0</v>
      </c>
      <c r="L719" s="174"/>
      <c r="M719"/>
      <c r="N719"/>
      <c r="O719"/>
    </row>
    <row r="720" spans="1:15" ht="15" thickBot="1" x14ac:dyDescent="0.35">
      <c r="A720" s="141">
        <v>4</v>
      </c>
      <c r="B720" s="43" t="s">
        <v>434</v>
      </c>
      <c r="C720" s="10" t="s">
        <v>187</v>
      </c>
      <c r="D720" s="11">
        <v>2000</v>
      </c>
      <c r="E720" s="15" t="s">
        <v>51</v>
      </c>
      <c r="F720" s="15" t="s">
        <v>244</v>
      </c>
      <c r="G720" s="15"/>
      <c r="H720" s="98"/>
      <c r="I720" s="71">
        <f t="shared" si="121"/>
        <v>0</v>
      </c>
      <c r="J720" s="101">
        <f t="shared" si="122"/>
        <v>0</v>
      </c>
      <c r="K720" s="61">
        <f t="shared" si="123"/>
        <v>0</v>
      </c>
      <c r="L720" s="174"/>
      <c r="M720"/>
      <c r="N720"/>
      <c r="O720"/>
    </row>
    <row r="721" spans="1:15" ht="15" thickBot="1" x14ac:dyDescent="0.35">
      <c r="A721" s="141">
        <v>5</v>
      </c>
      <c r="B721" s="43" t="s">
        <v>435</v>
      </c>
      <c r="C721" s="10" t="s">
        <v>187</v>
      </c>
      <c r="D721" s="11">
        <v>180</v>
      </c>
      <c r="E721" s="15" t="s">
        <v>51</v>
      </c>
      <c r="F721" s="15" t="s">
        <v>244</v>
      </c>
      <c r="G721" s="15"/>
      <c r="H721" s="98"/>
      <c r="I721" s="71">
        <f t="shared" si="121"/>
        <v>0</v>
      </c>
      <c r="J721" s="101">
        <f t="shared" si="122"/>
        <v>0</v>
      </c>
      <c r="K721" s="61">
        <f t="shared" si="123"/>
        <v>0</v>
      </c>
      <c r="L721" s="174"/>
      <c r="M721"/>
      <c r="N721"/>
      <c r="O721"/>
    </row>
    <row r="722" spans="1:15" ht="15" thickBot="1" x14ac:dyDescent="0.35">
      <c r="A722" s="141">
        <v>6</v>
      </c>
      <c r="B722" s="43" t="s">
        <v>436</v>
      </c>
      <c r="C722" s="10" t="s">
        <v>187</v>
      </c>
      <c r="D722" s="11">
        <v>340</v>
      </c>
      <c r="E722" s="15" t="s">
        <v>51</v>
      </c>
      <c r="F722" s="15" t="s">
        <v>244</v>
      </c>
      <c r="G722" s="15"/>
      <c r="H722" s="98"/>
      <c r="I722" s="71">
        <f t="shared" si="121"/>
        <v>0</v>
      </c>
      <c r="J722" s="101">
        <f t="shared" si="122"/>
        <v>0</v>
      </c>
      <c r="K722" s="61">
        <f t="shared" si="123"/>
        <v>0</v>
      </c>
      <c r="L722" s="174"/>
      <c r="M722"/>
      <c r="N722"/>
      <c r="O722"/>
    </row>
    <row r="723" spans="1:15" ht="15" thickBot="1" x14ac:dyDescent="0.35">
      <c r="A723" s="141">
        <v>7</v>
      </c>
      <c r="B723" s="43" t="s">
        <v>437</v>
      </c>
      <c r="C723" s="10" t="s">
        <v>59</v>
      </c>
      <c r="D723" s="11">
        <v>16</v>
      </c>
      <c r="E723" s="15" t="s">
        <v>53</v>
      </c>
      <c r="F723" s="15" t="s">
        <v>244</v>
      </c>
      <c r="G723" s="15"/>
      <c r="H723" s="98"/>
      <c r="I723" s="71">
        <f t="shared" si="121"/>
        <v>0</v>
      </c>
      <c r="J723" s="101">
        <f t="shared" si="122"/>
        <v>0</v>
      </c>
      <c r="K723" s="61">
        <f t="shared" si="123"/>
        <v>0</v>
      </c>
      <c r="L723" s="174"/>
      <c r="M723"/>
      <c r="N723"/>
      <c r="O723"/>
    </row>
    <row r="724" spans="1:15" ht="15" thickBot="1" x14ac:dyDescent="0.35">
      <c r="A724" s="141">
        <v>8</v>
      </c>
      <c r="B724" s="43" t="s">
        <v>438</v>
      </c>
      <c r="C724" s="10" t="s">
        <v>59</v>
      </c>
      <c r="D724" s="11">
        <v>19</v>
      </c>
      <c r="E724" s="15" t="s">
        <v>53</v>
      </c>
      <c r="F724" s="15" t="s">
        <v>244</v>
      </c>
      <c r="G724" s="130"/>
      <c r="H724" s="131"/>
      <c r="I724" s="71">
        <f t="shared" si="121"/>
        <v>0</v>
      </c>
      <c r="J724" s="101">
        <f t="shared" si="122"/>
        <v>0</v>
      </c>
      <c r="K724" s="61">
        <f t="shared" si="123"/>
        <v>0</v>
      </c>
      <c r="L724" s="174"/>
      <c r="M724"/>
      <c r="N724"/>
      <c r="O724"/>
    </row>
    <row r="725" spans="1:15" ht="15" thickBot="1" x14ac:dyDescent="0.35">
      <c r="A725" s="141">
        <v>9</v>
      </c>
      <c r="B725" s="43" t="s">
        <v>439</v>
      </c>
      <c r="C725" s="10" t="s">
        <v>59</v>
      </c>
      <c r="D725" s="11">
        <v>14</v>
      </c>
      <c r="E725" s="15" t="s">
        <v>53</v>
      </c>
      <c r="F725" s="15" t="s">
        <v>244</v>
      </c>
      <c r="G725" s="15"/>
      <c r="H725" s="91"/>
      <c r="I725" s="71">
        <f t="shared" si="121"/>
        <v>0</v>
      </c>
      <c r="J725" s="101">
        <f t="shared" si="122"/>
        <v>0</v>
      </c>
      <c r="K725" s="61">
        <f t="shared" si="123"/>
        <v>0</v>
      </c>
      <c r="L725" s="174"/>
      <c r="M725"/>
      <c r="N725"/>
      <c r="O725"/>
    </row>
    <row r="726" spans="1:15" ht="15" thickBot="1" x14ac:dyDescent="0.35">
      <c r="A726" s="141">
        <v>10</v>
      </c>
      <c r="B726" s="43" t="s">
        <v>440</v>
      </c>
      <c r="C726" s="10" t="s">
        <v>59</v>
      </c>
      <c r="D726" s="11">
        <v>550</v>
      </c>
      <c r="E726" s="15" t="s">
        <v>53</v>
      </c>
      <c r="F726" s="15" t="s">
        <v>244</v>
      </c>
      <c r="G726" s="15"/>
      <c r="H726" s="91"/>
      <c r="I726" s="71">
        <f t="shared" si="121"/>
        <v>0</v>
      </c>
      <c r="J726" s="101">
        <f t="shared" si="122"/>
        <v>0</v>
      </c>
      <c r="K726" s="61">
        <f t="shared" si="123"/>
        <v>0</v>
      </c>
      <c r="L726" s="174"/>
      <c r="M726"/>
      <c r="N726"/>
      <c r="O726"/>
    </row>
    <row r="727" spans="1:15" ht="15" thickBot="1" x14ac:dyDescent="0.35">
      <c r="A727" s="141">
        <v>11</v>
      </c>
      <c r="B727" s="43" t="s">
        <v>441</v>
      </c>
      <c r="C727" s="10" t="s">
        <v>59</v>
      </c>
      <c r="D727" s="11">
        <v>1750</v>
      </c>
      <c r="E727" s="15" t="s">
        <v>53</v>
      </c>
      <c r="F727" s="15" t="s">
        <v>244</v>
      </c>
      <c r="G727" s="15"/>
      <c r="H727" s="91"/>
      <c r="I727" s="71">
        <f t="shared" si="121"/>
        <v>0</v>
      </c>
      <c r="J727" s="101">
        <f t="shared" si="122"/>
        <v>0</v>
      </c>
      <c r="K727" s="61">
        <f t="shared" si="123"/>
        <v>0</v>
      </c>
      <c r="L727" s="174"/>
      <c r="M727"/>
      <c r="N727"/>
      <c r="O727"/>
    </row>
    <row r="728" spans="1:15" ht="15" thickBot="1" x14ac:dyDescent="0.35">
      <c r="A728" s="141">
        <v>12</v>
      </c>
      <c r="B728" s="43" t="s">
        <v>442</v>
      </c>
      <c r="C728" s="10" t="s">
        <v>187</v>
      </c>
      <c r="D728" s="11">
        <v>7400</v>
      </c>
      <c r="E728" s="15" t="s">
        <v>51</v>
      </c>
      <c r="F728" s="15" t="s">
        <v>244</v>
      </c>
      <c r="G728" s="15"/>
      <c r="H728" s="91"/>
      <c r="I728" s="71">
        <f t="shared" si="121"/>
        <v>0</v>
      </c>
      <c r="J728" s="101">
        <f t="shared" si="122"/>
        <v>0</v>
      </c>
      <c r="K728" s="61">
        <f t="shared" si="123"/>
        <v>0</v>
      </c>
      <c r="L728" s="174"/>
      <c r="M728"/>
      <c r="N728"/>
      <c r="O728"/>
    </row>
    <row r="729" spans="1:15" ht="15" thickBot="1" x14ac:dyDescent="0.35">
      <c r="A729" s="141">
        <v>13</v>
      </c>
      <c r="B729" s="43" t="s">
        <v>443</v>
      </c>
      <c r="C729" s="10" t="s">
        <v>187</v>
      </c>
      <c r="D729" s="11">
        <v>1000</v>
      </c>
      <c r="E729" s="15" t="s">
        <v>51</v>
      </c>
      <c r="F729" s="15" t="s">
        <v>244</v>
      </c>
      <c r="G729" s="15"/>
      <c r="H729" s="91"/>
      <c r="I729" s="71">
        <f t="shared" si="121"/>
        <v>0</v>
      </c>
      <c r="J729" s="101">
        <f t="shared" si="122"/>
        <v>0</v>
      </c>
      <c r="K729" s="61">
        <f t="shared" si="123"/>
        <v>0</v>
      </c>
      <c r="L729" s="174"/>
      <c r="M729"/>
      <c r="N729"/>
      <c r="O729"/>
    </row>
    <row r="730" spans="1:15" ht="15" thickBot="1" x14ac:dyDescent="0.35">
      <c r="A730" s="141">
        <v>14</v>
      </c>
      <c r="B730" s="43" t="s">
        <v>444</v>
      </c>
      <c r="C730" s="10" t="s">
        <v>187</v>
      </c>
      <c r="D730" s="11">
        <v>870</v>
      </c>
      <c r="E730" s="15" t="s">
        <v>51</v>
      </c>
      <c r="F730" s="15" t="s">
        <v>244</v>
      </c>
      <c r="G730" s="15"/>
      <c r="H730" s="91"/>
      <c r="I730" s="71">
        <f t="shared" si="121"/>
        <v>0</v>
      </c>
      <c r="J730" s="101">
        <f t="shared" si="122"/>
        <v>0</v>
      </c>
      <c r="K730" s="61">
        <f t="shared" si="123"/>
        <v>0</v>
      </c>
      <c r="L730" s="174"/>
      <c r="M730"/>
      <c r="N730"/>
      <c r="O730"/>
    </row>
    <row r="731" spans="1:15" ht="15" thickBot="1" x14ac:dyDescent="0.35">
      <c r="A731" s="141">
        <v>15</v>
      </c>
      <c r="B731" s="43" t="s">
        <v>445</v>
      </c>
      <c r="C731" s="10" t="s">
        <v>187</v>
      </c>
      <c r="D731" s="11">
        <v>24</v>
      </c>
      <c r="E731" s="15" t="s">
        <v>51</v>
      </c>
      <c r="F731" s="15" t="s">
        <v>244</v>
      </c>
      <c r="G731" s="15"/>
      <c r="H731" s="91"/>
      <c r="I731" s="71">
        <f t="shared" si="121"/>
        <v>0</v>
      </c>
      <c r="J731" s="101">
        <f t="shared" si="122"/>
        <v>0</v>
      </c>
      <c r="K731" s="61">
        <f t="shared" si="123"/>
        <v>0</v>
      </c>
      <c r="L731" s="174"/>
      <c r="M731"/>
      <c r="N731"/>
      <c r="O731"/>
    </row>
    <row r="732" spans="1:15" ht="15" thickBot="1" x14ac:dyDescent="0.35">
      <c r="A732" s="141">
        <v>16</v>
      </c>
      <c r="B732" s="43" t="s">
        <v>446</v>
      </c>
      <c r="C732" s="10" t="s">
        <v>187</v>
      </c>
      <c r="D732" s="11">
        <v>4760</v>
      </c>
      <c r="E732" s="15" t="s">
        <v>51</v>
      </c>
      <c r="F732" s="15" t="s">
        <v>244</v>
      </c>
      <c r="G732" s="15"/>
      <c r="H732" s="91"/>
      <c r="I732" s="71">
        <f t="shared" si="121"/>
        <v>0</v>
      </c>
      <c r="J732" s="101">
        <f t="shared" si="122"/>
        <v>0</v>
      </c>
      <c r="K732" s="61">
        <f t="shared" si="123"/>
        <v>0</v>
      </c>
      <c r="L732" s="174"/>
      <c r="M732"/>
      <c r="N732"/>
      <c r="O732"/>
    </row>
    <row r="733" spans="1:15" ht="15" thickBot="1" x14ac:dyDescent="0.35">
      <c r="A733" s="141">
        <v>17</v>
      </c>
      <c r="B733" s="43" t="s">
        <v>447</v>
      </c>
      <c r="C733" s="10" t="s">
        <v>59</v>
      </c>
      <c r="D733" s="11">
        <v>110</v>
      </c>
      <c r="E733" s="15" t="s">
        <v>53</v>
      </c>
      <c r="F733" s="15" t="s">
        <v>244</v>
      </c>
      <c r="G733" s="15"/>
      <c r="H733" s="91"/>
      <c r="I733" s="71">
        <f t="shared" si="121"/>
        <v>0</v>
      </c>
      <c r="J733" s="101">
        <f t="shared" si="122"/>
        <v>0</v>
      </c>
      <c r="K733" s="61">
        <f t="shared" si="123"/>
        <v>0</v>
      </c>
      <c r="L733" s="174"/>
      <c r="M733"/>
      <c r="N733"/>
      <c r="O733"/>
    </row>
    <row r="734" spans="1:15" ht="15" thickBot="1" x14ac:dyDescent="0.35">
      <c r="A734" s="215" t="s">
        <v>4</v>
      </c>
      <c r="B734" s="222"/>
      <c r="C734" s="222"/>
      <c r="D734" s="222"/>
      <c r="E734" s="222"/>
      <c r="F734" s="222"/>
      <c r="G734" s="222"/>
      <c r="H734" s="222"/>
      <c r="I734" s="223"/>
      <c r="J734" s="102">
        <f>SUM(J717:J733)</f>
        <v>0</v>
      </c>
      <c r="K734" s="103">
        <f>SUM(K717:K733)</f>
        <v>0</v>
      </c>
      <c r="L734" s="182">
        <f>SUM(L717:L733)</f>
        <v>0</v>
      </c>
      <c r="M734"/>
      <c r="N734"/>
      <c r="O734"/>
    </row>
    <row r="735" spans="1:15" x14ac:dyDescent="0.3">
      <c r="A735" s="162"/>
      <c r="B735" s="73" t="s">
        <v>5</v>
      </c>
      <c r="C735" s="73"/>
      <c r="D735" s="74"/>
      <c r="E735" s="27"/>
      <c r="F735" s="27"/>
      <c r="G735" s="119" t="s">
        <v>34</v>
      </c>
      <c r="H735" s="122">
        <f>J734</f>
        <v>0</v>
      </c>
      <c r="I735" s="24"/>
      <c r="J735" s="24"/>
      <c r="K735" s="24"/>
      <c r="M735"/>
      <c r="N735"/>
      <c r="O735"/>
    </row>
    <row r="736" spans="1:15" x14ac:dyDescent="0.3">
      <c r="A736" s="163"/>
      <c r="B736" s="110"/>
      <c r="C736" s="110"/>
      <c r="D736" s="16"/>
      <c r="G736" s="120" t="s">
        <v>35</v>
      </c>
      <c r="H736" s="121">
        <f>L734</f>
        <v>0</v>
      </c>
      <c r="M736"/>
      <c r="N736"/>
      <c r="O736"/>
    </row>
    <row r="737" spans="1:15" x14ac:dyDescent="0.3">
      <c r="A737" s="163"/>
      <c r="B737" s="30"/>
      <c r="C737" s="30"/>
      <c r="D737" s="16"/>
      <c r="M737"/>
      <c r="N737"/>
      <c r="O737"/>
    </row>
    <row r="738" spans="1:15" x14ac:dyDescent="0.3">
      <c r="A738" s="163"/>
      <c r="B738" s="125" t="s">
        <v>36</v>
      </c>
      <c r="C738" s="125"/>
      <c r="D738" s="126"/>
      <c r="E738" s="127" t="s">
        <v>37</v>
      </c>
      <c r="F738" s="127"/>
      <c r="G738" s="127"/>
      <c r="H738" s="127"/>
      <c r="I738" s="129" t="s">
        <v>38</v>
      </c>
      <c r="M738"/>
      <c r="N738"/>
      <c r="O738"/>
    </row>
    <row r="750" spans="1:15" ht="15" thickBot="1" x14ac:dyDescent="0.35">
      <c r="A750" s="165" t="s">
        <v>448</v>
      </c>
      <c r="D750" s="26"/>
      <c r="E750" s="27"/>
      <c r="F750" s="27"/>
      <c r="G750" s="27"/>
      <c r="H750" s="95"/>
      <c r="I750" s="36"/>
      <c r="J750" s="36"/>
      <c r="K750" s="17"/>
      <c r="M750"/>
      <c r="N750"/>
      <c r="O750"/>
    </row>
    <row r="751" spans="1:15" ht="15" thickBot="1" x14ac:dyDescent="0.35">
      <c r="A751" s="147"/>
      <c r="B751" s="5" t="s">
        <v>0</v>
      </c>
      <c r="C751" s="5"/>
      <c r="D751" s="3"/>
      <c r="E751" s="4"/>
      <c r="F751" s="4"/>
      <c r="G751" s="4"/>
      <c r="H751" s="116">
        <f>$H$4</f>
        <v>0</v>
      </c>
      <c r="I751" s="3"/>
      <c r="J751" s="3"/>
      <c r="K751" s="3"/>
      <c r="L751" s="172"/>
      <c r="M751"/>
      <c r="N751"/>
      <c r="O751"/>
    </row>
    <row r="752" spans="1:15" ht="72" thickBot="1" x14ac:dyDescent="0.35">
      <c r="A752" s="148" t="s">
        <v>1</v>
      </c>
      <c r="B752" s="114" t="s">
        <v>2</v>
      </c>
      <c r="C752" s="115" t="s">
        <v>56</v>
      </c>
      <c r="D752" s="115" t="s">
        <v>24</v>
      </c>
      <c r="E752" s="115" t="s">
        <v>26</v>
      </c>
      <c r="F752" s="115" t="s">
        <v>73</v>
      </c>
      <c r="G752" s="113" t="s">
        <v>23</v>
      </c>
      <c r="H752" s="113" t="s">
        <v>27</v>
      </c>
      <c r="I752" s="114" t="s">
        <v>28</v>
      </c>
      <c r="J752" s="115" t="s">
        <v>29</v>
      </c>
      <c r="K752" s="115" t="s">
        <v>30</v>
      </c>
      <c r="L752" s="180" t="s">
        <v>25</v>
      </c>
      <c r="M752"/>
      <c r="N752"/>
      <c r="O752"/>
    </row>
    <row r="753" spans="1:15" ht="40.200000000000003" thickBot="1" x14ac:dyDescent="0.35">
      <c r="A753" s="141">
        <v>1</v>
      </c>
      <c r="B753" s="55" t="s">
        <v>561</v>
      </c>
      <c r="C753" s="190" t="s">
        <v>59</v>
      </c>
      <c r="D753" s="56">
        <v>40</v>
      </c>
      <c r="E753" s="42" t="s">
        <v>3</v>
      </c>
      <c r="F753" s="206" t="s">
        <v>471</v>
      </c>
      <c r="G753" s="42"/>
      <c r="H753" s="97"/>
      <c r="I753" s="71">
        <f t="shared" ref="I753" si="124">ROUND(H753*1.095,2)</f>
        <v>0</v>
      </c>
      <c r="J753" s="101">
        <f>H753*D753</f>
        <v>0</v>
      </c>
      <c r="K753" s="61">
        <f t="shared" ref="K753" si="125">ROUND(I753*D753,2)</f>
        <v>0</v>
      </c>
      <c r="L753" s="174"/>
      <c r="M753"/>
      <c r="N753"/>
      <c r="O753"/>
    </row>
    <row r="754" spans="1:15" ht="39.6" x14ac:dyDescent="0.3">
      <c r="A754" s="141">
        <v>2</v>
      </c>
      <c r="B754" s="59" t="s">
        <v>562</v>
      </c>
      <c r="C754" s="6" t="s">
        <v>59</v>
      </c>
      <c r="D754" s="7">
        <v>36</v>
      </c>
      <c r="E754" s="14" t="s">
        <v>3</v>
      </c>
      <c r="F754" s="208" t="s">
        <v>471</v>
      </c>
      <c r="G754" s="14"/>
      <c r="H754" s="205"/>
      <c r="I754" s="71">
        <f t="shared" ref="I754:I793" si="126">ROUND(H754*1.095,2)</f>
        <v>0</v>
      </c>
      <c r="J754" s="101">
        <f t="shared" ref="J754:J793" si="127">H754*D754</f>
        <v>0</v>
      </c>
      <c r="K754" s="61">
        <f t="shared" ref="K754:K793" si="128">ROUND(I754*D754,2)</f>
        <v>0</v>
      </c>
      <c r="L754" s="174"/>
      <c r="M754"/>
      <c r="N754"/>
      <c r="O754"/>
    </row>
    <row r="755" spans="1:15" ht="40.200000000000003" thickBot="1" x14ac:dyDescent="0.35">
      <c r="A755" s="141">
        <v>3</v>
      </c>
      <c r="B755" s="59" t="s">
        <v>563</v>
      </c>
      <c r="C755" s="6" t="s">
        <v>59</v>
      </c>
      <c r="D755" s="7">
        <v>210</v>
      </c>
      <c r="E755" s="14" t="s">
        <v>3</v>
      </c>
      <c r="F755" s="208" t="s">
        <v>471</v>
      </c>
      <c r="G755" s="14"/>
      <c r="H755" s="205"/>
      <c r="I755" s="71">
        <f t="shared" si="126"/>
        <v>0</v>
      </c>
      <c r="J755" s="101">
        <f t="shared" si="127"/>
        <v>0</v>
      </c>
      <c r="K755" s="61">
        <f t="shared" si="128"/>
        <v>0</v>
      </c>
      <c r="L755" s="174"/>
      <c r="M755"/>
      <c r="N755"/>
      <c r="O755"/>
    </row>
    <row r="756" spans="1:15" ht="40.200000000000003" thickBot="1" x14ac:dyDescent="0.35">
      <c r="A756" s="141">
        <v>4</v>
      </c>
      <c r="B756" s="59" t="s">
        <v>449</v>
      </c>
      <c r="C756" s="6" t="s">
        <v>59</v>
      </c>
      <c r="D756" s="7">
        <v>450</v>
      </c>
      <c r="E756" s="14" t="s">
        <v>3</v>
      </c>
      <c r="F756" s="208" t="s">
        <v>471</v>
      </c>
      <c r="G756" s="14"/>
      <c r="H756" s="205"/>
      <c r="I756" s="71">
        <f t="shared" si="126"/>
        <v>0</v>
      </c>
      <c r="J756" s="101">
        <f t="shared" si="127"/>
        <v>0</v>
      </c>
      <c r="K756" s="61">
        <f t="shared" si="128"/>
        <v>0</v>
      </c>
      <c r="L756" s="174"/>
      <c r="M756"/>
      <c r="N756"/>
      <c r="O756"/>
    </row>
    <row r="757" spans="1:15" ht="40.200000000000003" thickBot="1" x14ac:dyDescent="0.35">
      <c r="A757" s="141">
        <v>5</v>
      </c>
      <c r="B757" s="59" t="s">
        <v>450</v>
      </c>
      <c r="C757" s="6" t="s">
        <v>59</v>
      </c>
      <c r="D757" s="7">
        <v>60</v>
      </c>
      <c r="E757" s="14" t="s">
        <v>3</v>
      </c>
      <c r="F757" s="208" t="s">
        <v>471</v>
      </c>
      <c r="G757" s="14"/>
      <c r="H757" s="205"/>
      <c r="I757" s="71">
        <f t="shared" si="126"/>
        <v>0</v>
      </c>
      <c r="J757" s="101">
        <f t="shared" si="127"/>
        <v>0</v>
      </c>
      <c r="K757" s="61">
        <f t="shared" si="128"/>
        <v>0</v>
      </c>
      <c r="L757" s="174"/>
      <c r="M757"/>
      <c r="N757"/>
      <c r="O757"/>
    </row>
    <row r="758" spans="1:15" ht="40.200000000000003" thickBot="1" x14ac:dyDescent="0.35">
      <c r="A758" s="141">
        <v>6</v>
      </c>
      <c r="B758" s="59" t="s">
        <v>451</v>
      </c>
      <c r="C758" s="6" t="s">
        <v>59</v>
      </c>
      <c r="D758" s="7">
        <v>120</v>
      </c>
      <c r="E758" s="14" t="s">
        <v>3</v>
      </c>
      <c r="F758" s="208" t="s">
        <v>471</v>
      </c>
      <c r="G758" s="14"/>
      <c r="H758" s="205"/>
      <c r="I758" s="71">
        <f t="shared" si="126"/>
        <v>0</v>
      </c>
      <c r="J758" s="101">
        <f t="shared" si="127"/>
        <v>0</v>
      </c>
      <c r="K758" s="61">
        <f t="shared" si="128"/>
        <v>0</v>
      </c>
      <c r="L758" s="174"/>
      <c r="M758"/>
      <c r="N758"/>
      <c r="O758"/>
    </row>
    <row r="759" spans="1:15" ht="40.200000000000003" thickBot="1" x14ac:dyDescent="0.35">
      <c r="A759" s="141">
        <v>7</v>
      </c>
      <c r="B759" s="59" t="s">
        <v>452</v>
      </c>
      <c r="C759" s="6" t="s">
        <v>59</v>
      </c>
      <c r="D759" s="7">
        <v>6</v>
      </c>
      <c r="E759" s="14" t="s">
        <v>3</v>
      </c>
      <c r="F759" s="208" t="s">
        <v>471</v>
      </c>
      <c r="G759" s="14"/>
      <c r="H759" s="205"/>
      <c r="I759" s="71">
        <f t="shared" si="126"/>
        <v>0</v>
      </c>
      <c r="J759" s="101">
        <f t="shared" si="127"/>
        <v>0</v>
      </c>
      <c r="K759" s="61">
        <f t="shared" si="128"/>
        <v>0</v>
      </c>
      <c r="L759" s="174"/>
      <c r="M759"/>
      <c r="N759"/>
      <c r="O759"/>
    </row>
    <row r="760" spans="1:15" ht="40.200000000000003" thickBot="1" x14ac:dyDescent="0.35">
      <c r="A760" s="141">
        <v>8</v>
      </c>
      <c r="B760" s="59" t="s">
        <v>564</v>
      </c>
      <c r="C760" s="6" t="s">
        <v>59</v>
      </c>
      <c r="D760" s="7">
        <v>20</v>
      </c>
      <c r="E760" s="14" t="s">
        <v>3</v>
      </c>
      <c r="F760" s="208" t="s">
        <v>471</v>
      </c>
      <c r="G760" s="14"/>
      <c r="H760" s="205"/>
      <c r="I760" s="71">
        <f t="shared" si="126"/>
        <v>0</v>
      </c>
      <c r="J760" s="101">
        <f t="shared" si="127"/>
        <v>0</v>
      </c>
      <c r="K760" s="61">
        <f t="shared" si="128"/>
        <v>0</v>
      </c>
      <c r="L760" s="174"/>
      <c r="M760"/>
      <c r="N760"/>
      <c r="O760"/>
    </row>
    <row r="761" spans="1:15" ht="40.200000000000003" thickBot="1" x14ac:dyDescent="0.35">
      <c r="A761" s="141">
        <v>9</v>
      </c>
      <c r="B761" s="59" t="s">
        <v>565</v>
      </c>
      <c r="C761" s="6" t="s">
        <v>59</v>
      </c>
      <c r="D761" s="7">
        <v>60</v>
      </c>
      <c r="E761" s="14" t="s">
        <v>3</v>
      </c>
      <c r="F761" s="208" t="s">
        <v>471</v>
      </c>
      <c r="G761" s="14"/>
      <c r="H761" s="205"/>
      <c r="I761" s="71">
        <f t="shared" si="126"/>
        <v>0</v>
      </c>
      <c r="J761" s="101">
        <f t="shared" si="127"/>
        <v>0</v>
      </c>
      <c r="K761" s="61">
        <f t="shared" si="128"/>
        <v>0</v>
      </c>
      <c r="L761" s="174"/>
      <c r="M761"/>
      <c r="N761"/>
      <c r="O761"/>
    </row>
    <row r="762" spans="1:15" ht="40.200000000000003" thickBot="1" x14ac:dyDescent="0.35">
      <c r="A762" s="141">
        <v>10</v>
      </c>
      <c r="B762" s="59" t="s">
        <v>566</v>
      </c>
      <c r="C762" s="6" t="s">
        <v>59</v>
      </c>
      <c r="D762" s="7">
        <v>30</v>
      </c>
      <c r="E762" s="14" t="s">
        <v>3</v>
      </c>
      <c r="F762" s="208" t="s">
        <v>471</v>
      </c>
      <c r="G762" s="14"/>
      <c r="H762" s="205"/>
      <c r="I762" s="71">
        <f t="shared" si="126"/>
        <v>0</v>
      </c>
      <c r="J762" s="101">
        <f t="shared" si="127"/>
        <v>0</v>
      </c>
      <c r="K762" s="61">
        <f t="shared" si="128"/>
        <v>0</v>
      </c>
      <c r="L762" s="174"/>
      <c r="M762"/>
      <c r="N762"/>
      <c r="O762"/>
    </row>
    <row r="763" spans="1:15" ht="40.200000000000003" thickBot="1" x14ac:dyDescent="0.35">
      <c r="A763" s="141">
        <v>11</v>
      </c>
      <c r="B763" s="59" t="s">
        <v>453</v>
      </c>
      <c r="C763" s="6" t="s">
        <v>59</v>
      </c>
      <c r="D763" s="7">
        <v>30</v>
      </c>
      <c r="E763" s="14" t="s">
        <v>3</v>
      </c>
      <c r="F763" s="208" t="s">
        <v>471</v>
      </c>
      <c r="G763" s="14"/>
      <c r="H763" s="205"/>
      <c r="I763" s="71">
        <f t="shared" si="126"/>
        <v>0</v>
      </c>
      <c r="J763" s="101">
        <f t="shared" si="127"/>
        <v>0</v>
      </c>
      <c r="K763" s="61">
        <f t="shared" si="128"/>
        <v>0</v>
      </c>
      <c r="L763" s="174"/>
      <c r="M763"/>
      <c r="N763"/>
      <c r="O763"/>
    </row>
    <row r="764" spans="1:15" ht="40.200000000000003" thickBot="1" x14ac:dyDescent="0.35">
      <c r="A764" s="141">
        <v>12</v>
      </c>
      <c r="B764" s="59" t="s">
        <v>454</v>
      </c>
      <c r="C764" s="6" t="s">
        <v>59</v>
      </c>
      <c r="D764" s="7">
        <v>560</v>
      </c>
      <c r="E764" s="14" t="s">
        <v>3</v>
      </c>
      <c r="F764" s="208" t="s">
        <v>471</v>
      </c>
      <c r="G764" s="14"/>
      <c r="H764" s="205"/>
      <c r="I764" s="71">
        <f t="shared" si="126"/>
        <v>0</v>
      </c>
      <c r="J764" s="101">
        <f t="shared" si="127"/>
        <v>0</v>
      </c>
      <c r="K764" s="61">
        <f t="shared" si="128"/>
        <v>0</v>
      </c>
      <c r="L764" s="174"/>
      <c r="M764"/>
      <c r="N764"/>
      <c r="O764"/>
    </row>
    <row r="765" spans="1:15" ht="40.200000000000003" thickBot="1" x14ac:dyDescent="0.35">
      <c r="A765" s="141">
        <v>13</v>
      </c>
      <c r="B765" s="59" t="s">
        <v>455</v>
      </c>
      <c r="C765" s="6" t="s">
        <v>59</v>
      </c>
      <c r="D765" s="7">
        <v>30</v>
      </c>
      <c r="E765" s="14" t="s">
        <v>3</v>
      </c>
      <c r="F765" s="208" t="s">
        <v>471</v>
      </c>
      <c r="G765" s="14"/>
      <c r="H765" s="205"/>
      <c r="I765" s="71">
        <f t="shared" si="126"/>
        <v>0</v>
      </c>
      <c r="J765" s="101">
        <f t="shared" si="127"/>
        <v>0</v>
      </c>
      <c r="K765" s="61">
        <f t="shared" si="128"/>
        <v>0</v>
      </c>
      <c r="L765" s="174"/>
      <c r="M765"/>
      <c r="N765"/>
      <c r="O765"/>
    </row>
    <row r="766" spans="1:15" ht="40.200000000000003" thickBot="1" x14ac:dyDescent="0.35">
      <c r="A766" s="141">
        <v>14</v>
      </c>
      <c r="B766" s="59" t="s">
        <v>456</v>
      </c>
      <c r="C766" s="6" t="s">
        <v>59</v>
      </c>
      <c r="D766" s="7">
        <v>45</v>
      </c>
      <c r="E766" s="14" t="s">
        <v>3</v>
      </c>
      <c r="F766" s="208" t="s">
        <v>471</v>
      </c>
      <c r="G766" s="14"/>
      <c r="H766" s="205"/>
      <c r="I766" s="71">
        <f t="shared" si="126"/>
        <v>0</v>
      </c>
      <c r="J766" s="101">
        <f t="shared" si="127"/>
        <v>0</v>
      </c>
      <c r="K766" s="61">
        <f t="shared" si="128"/>
        <v>0</v>
      </c>
      <c r="L766" s="174"/>
      <c r="M766"/>
      <c r="N766"/>
      <c r="O766"/>
    </row>
    <row r="767" spans="1:15" ht="40.200000000000003" thickBot="1" x14ac:dyDescent="0.35">
      <c r="A767" s="141">
        <v>15</v>
      </c>
      <c r="B767" s="59" t="s">
        <v>457</v>
      </c>
      <c r="C767" s="6" t="s">
        <v>59</v>
      </c>
      <c r="D767" s="7">
        <v>45</v>
      </c>
      <c r="E767" s="14" t="s">
        <v>3</v>
      </c>
      <c r="F767" s="208" t="s">
        <v>471</v>
      </c>
      <c r="G767" s="14"/>
      <c r="H767" s="205"/>
      <c r="I767" s="71">
        <f t="shared" si="126"/>
        <v>0</v>
      </c>
      <c r="J767" s="101">
        <f t="shared" si="127"/>
        <v>0</v>
      </c>
      <c r="K767" s="61">
        <f t="shared" si="128"/>
        <v>0</v>
      </c>
      <c r="L767" s="174"/>
      <c r="M767"/>
      <c r="N767"/>
      <c r="O767"/>
    </row>
    <row r="768" spans="1:15" ht="40.200000000000003" thickBot="1" x14ac:dyDescent="0.35">
      <c r="A768" s="141">
        <v>16</v>
      </c>
      <c r="B768" s="59" t="s">
        <v>458</v>
      </c>
      <c r="C768" s="6" t="s">
        <v>59</v>
      </c>
      <c r="D768" s="7">
        <v>30</v>
      </c>
      <c r="E768" s="14" t="s">
        <v>3</v>
      </c>
      <c r="F768" s="208" t="s">
        <v>471</v>
      </c>
      <c r="G768" s="14"/>
      <c r="H768" s="205"/>
      <c r="I768" s="71">
        <f t="shared" si="126"/>
        <v>0</v>
      </c>
      <c r="J768" s="101">
        <f t="shared" si="127"/>
        <v>0</v>
      </c>
      <c r="K768" s="61">
        <f t="shared" si="128"/>
        <v>0</v>
      </c>
      <c r="L768" s="174"/>
      <c r="M768"/>
      <c r="N768"/>
      <c r="O768"/>
    </row>
    <row r="769" spans="1:15" ht="40.200000000000003" thickBot="1" x14ac:dyDescent="0.35">
      <c r="A769" s="141">
        <v>17</v>
      </c>
      <c r="B769" s="59" t="s">
        <v>459</v>
      </c>
      <c r="C769" s="6" t="s">
        <v>59</v>
      </c>
      <c r="D769" s="7">
        <v>30</v>
      </c>
      <c r="E769" s="14" t="s">
        <v>3</v>
      </c>
      <c r="F769" s="208" t="s">
        <v>471</v>
      </c>
      <c r="G769" s="14"/>
      <c r="H769" s="205"/>
      <c r="I769" s="71">
        <f t="shared" si="126"/>
        <v>0</v>
      </c>
      <c r="J769" s="101">
        <f t="shared" si="127"/>
        <v>0</v>
      </c>
      <c r="K769" s="61">
        <f t="shared" si="128"/>
        <v>0</v>
      </c>
      <c r="L769" s="174"/>
      <c r="M769"/>
      <c r="N769"/>
      <c r="O769"/>
    </row>
    <row r="770" spans="1:15" ht="40.200000000000003" thickBot="1" x14ac:dyDescent="0.35">
      <c r="A770" s="141">
        <v>18</v>
      </c>
      <c r="B770" s="59" t="s">
        <v>460</v>
      </c>
      <c r="C770" s="6" t="s">
        <v>59</v>
      </c>
      <c r="D770" s="7">
        <v>50</v>
      </c>
      <c r="E770" s="14" t="s">
        <v>3</v>
      </c>
      <c r="F770" s="208" t="s">
        <v>471</v>
      </c>
      <c r="G770" s="14"/>
      <c r="H770" s="205"/>
      <c r="I770" s="71">
        <f t="shared" si="126"/>
        <v>0</v>
      </c>
      <c r="J770" s="101">
        <f t="shared" si="127"/>
        <v>0</v>
      </c>
      <c r="K770" s="61">
        <f t="shared" si="128"/>
        <v>0</v>
      </c>
      <c r="L770" s="174"/>
      <c r="M770"/>
      <c r="N770"/>
      <c r="O770"/>
    </row>
    <row r="771" spans="1:15" ht="40.200000000000003" thickBot="1" x14ac:dyDescent="0.35">
      <c r="A771" s="141">
        <v>19</v>
      </c>
      <c r="B771" s="59" t="s">
        <v>567</v>
      </c>
      <c r="C771" s="6" t="s">
        <v>59</v>
      </c>
      <c r="D771" s="7">
        <v>10</v>
      </c>
      <c r="E771" s="14" t="s">
        <v>3</v>
      </c>
      <c r="F771" s="208" t="s">
        <v>471</v>
      </c>
      <c r="G771" s="14"/>
      <c r="H771" s="205"/>
      <c r="I771" s="71">
        <f t="shared" si="126"/>
        <v>0</v>
      </c>
      <c r="J771" s="101">
        <f t="shared" si="127"/>
        <v>0</v>
      </c>
      <c r="K771" s="61">
        <f t="shared" si="128"/>
        <v>0</v>
      </c>
      <c r="L771" s="174"/>
      <c r="M771"/>
      <c r="N771"/>
      <c r="O771"/>
    </row>
    <row r="772" spans="1:15" ht="40.200000000000003" thickBot="1" x14ac:dyDescent="0.35">
      <c r="A772" s="141">
        <v>20</v>
      </c>
      <c r="B772" s="59" t="s">
        <v>568</v>
      </c>
      <c r="C772" s="6" t="s">
        <v>59</v>
      </c>
      <c r="D772" s="7">
        <v>550</v>
      </c>
      <c r="E772" s="14" t="s">
        <v>3</v>
      </c>
      <c r="F772" s="208" t="s">
        <v>471</v>
      </c>
      <c r="G772" s="14"/>
      <c r="H772" s="205"/>
      <c r="I772" s="71">
        <f t="shared" si="126"/>
        <v>0</v>
      </c>
      <c r="J772" s="101">
        <f t="shared" si="127"/>
        <v>0</v>
      </c>
      <c r="K772" s="61">
        <f t="shared" si="128"/>
        <v>0</v>
      </c>
      <c r="L772" s="174"/>
      <c r="M772"/>
      <c r="N772"/>
      <c r="O772"/>
    </row>
    <row r="773" spans="1:15" ht="40.200000000000003" thickBot="1" x14ac:dyDescent="0.35">
      <c r="A773" s="141">
        <v>21</v>
      </c>
      <c r="B773" s="59" t="s">
        <v>569</v>
      </c>
      <c r="C773" s="6" t="s">
        <v>59</v>
      </c>
      <c r="D773" s="7">
        <v>80</v>
      </c>
      <c r="E773" s="14" t="s">
        <v>3</v>
      </c>
      <c r="F773" s="208" t="s">
        <v>471</v>
      </c>
      <c r="G773" s="14"/>
      <c r="H773" s="205"/>
      <c r="I773" s="71">
        <f t="shared" si="126"/>
        <v>0</v>
      </c>
      <c r="J773" s="101">
        <f t="shared" si="127"/>
        <v>0</v>
      </c>
      <c r="K773" s="61">
        <f t="shared" si="128"/>
        <v>0</v>
      </c>
      <c r="L773" s="174"/>
      <c r="M773"/>
      <c r="N773"/>
      <c r="O773"/>
    </row>
    <row r="774" spans="1:15" ht="40.200000000000003" thickBot="1" x14ac:dyDescent="0.35">
      <c r="A774" s="141">
        <v>22</v>
      </c>
      <c r="B774" s="59" t="s">
        <v>461</v>
      </c>
      <c r="C774" s="6" t="s">
        <v>59</v>
      </c>
      <c r="D774" s="7">
        <v>30</v>
      </c>
      <c r="E774" s="14" t="s">
        <v>3</v>
      </c>
      <c r="F774" s="208" t="s">
        <v>471</v>
      </c>
      <c r="G774" s="14"/>
      <c r="H774" s="205"/>
      <c r="I774" s="71">
        <f t="shared" si="126"/>
        <v>0</v>
      </c>
      <c r="J774" s="101">
        <f t="shared" si="127"/>
        <v>0</v>
      </c>
      <c r="K774" s="61">
        <f t="shared" si="128"/>
        <v>0</v>
      </c>
      <c r="L774" s="174"/>
      <c r="M774"/>
      <c r="N774"/>
      <c r="O774"/>
    </row>
    <row r="775" spans="1:15" ht="40.200000000000003" thickBot="1" x14ac:dyDescent="0.35">
      <c r="A775" s="141">
        <v>23</v>
      </c>
      <c r="B775" s="59" t="s">
        <v>462</v>
      </c>
      <c r="C775" s="6" t="s">
        <v>59</v>
      </c>
      <c r="D775" s="7">
        <v>130</v>
      </c>
      <c r="E775" s="14" t="s">
        <v>3</v>
      </c>
      <c r="F775" s="208" t="s">
        <v>471</v>
      </c>
      <c r="G775" s="14"/>
      <c r="H775" s="205"/>
      <c r="I775" s="71">
        <f t="shared" si="126"/>
        <v>0</v>
      </c>
      <c r="J775" s="101">
        <f t="shared" si="127"/>
        <v>0</v>
      </c>
      <c r="K775" s="61">
        <f t="shared" si="128"/>
        <v>0</v>
      </c>
      <c r="L775" s="174"/>
      <c r="M775"/>
      <c r="N775"/>
      <c r="O775"/>
    </row>
    <row r="776" spans="1:15" ht="40.200000000000003" thickBot="1" x14ac:dyDescent="0.35">
      <c r="A776" s="141">
        <v>24</v>
      </c>
      <c r="B776" s="59" t="s">
        <v>463</v>
      </c>
      <c r="C776" s="6" t="s">
        <v>59</v>
      </c>
      <c r="D776" s="7">
        <v>70</v>
      </c>
      <c r="E776" s="14" t="s">
        <v>3</v>
      </c>
      <c r="F776" s="208" t="s">
        <v>471</v>
      </c>
      <c r="G776" s="14"/>
      <c r="H776" s="205"/>
      <c r="I776" s="71">
        <f t="shared" si="126"/>
        <v>0</v>
      </c>
      <c r="J776" s="101">
        <f t="shared" si="127"/>
        <v>0</v>
      </c>
      <c r="K776" s="61">
        <f t="shared" si="128"/>
        <v>0</v>
      </c>
      <c r="L776" s="174"/>
      <c r="M776"/>
      <c r="N776"/>
      <c r="O776"/>
    </row>
    <row r="777" spans="1:15" ht="40.200000000000003" thickBot="1" x14ac:dyDescent="0.35">
      <c r="A777" s="141">
        <v>25</v>
      </c>
      <c r="B777" s="59" t="s">
        <v>464</v>
      </c>
      <c r="C777" s="6" t="s">
        <v>59</v>
      </c>
      <c r="D777" s="7">
        <v>170</v>
      </c>
      <c r="E777" s="14" t="s">
        <v>3</v>
      </c>
      <c r="F777" s="208" t="s">
        <v>471</v>
      </c>
      <c r="G777" s="14"/>
      <c r="H777" s="205"/>
      <c r="I777" s="71">
        <f t="shared" si="126"/>
        <v>0</v>
      </c>
      <c r="J777" s="101">
        <f t="shared" si="127"/>
        <v>0</v>
      </c>
      <c r="K777" s="61">
        <f t="shared" si="128"/>
        <v>0</v>
      </c>
      <c r="L777" s="174"/>
      <c r="M777"/>
      <c r="N777"/>
      <c r="O777"/>
    </row>
    <row r="778" spans="1:15" ht="40.200000000000003" thickBot="1" x14ac:dyDescent="0.35">
      <c r="A778" s="141">
        <v>26</v>
      </c>
      <c r="B778" s="59" t="s">
        <v>465</v>
      </c>
      <c r="C778" s="6" t="s">
        <v>59</v>
      </c>
      <c r="D778" s="7">
        <v>15</v>
      </c>
      <c r="E778" s="14" t="s">
        <v>3</v>
      </c>
      <c r="F778" s="208" t="s">
        <v>471</v>
      </c>
      <c r="G778" s="14"/>
      <c r="H778" s="205"/>
      <c r="I778" s="71">
        <f t="shared" si="126"/>
        <v>0</v>
      </c>
      <c r="J778" s="101">
        <f t="shared" si="127"/>
        <v>0</v>
      </c>
      <c r="K778" s="61">
        <f t="shared" si="128"/>
        <v>0</v>
      </c>
      <c r="L778" s="174"/>
      <c r="M778"/>
      <c r="N778"/>
      <c r="O778"/>
    </row>
    <row r="779" spans="1:15" ht="40.200000000000003" thickBot="1" x14ac:dyDescent="0.35">
      <c r="A779" s="141">
        <v>27</v>
      </c>
      <c r="B779" s="59" t="s">
        <v>466</v>
      </c>
      <c r="C779" s="6" t="s">
        <v>59</v>
      </c>
      <c r="D779" s="7">
        <v>20</v>
      </c>
      <c r="E779" s="14" t="s">
        <v>3</v>
      </c>
      <c r="F779" s="208" t="s">
        <v>471</v>
      </c>
      <c r="G779" s="14"/>
      <c r="H779" s="205"/>
      <c r="I779" s="71">
        <f t="shared" si="126"/>
        <v>0</v>
      </c>
      <c r="J779" s="101">
        <f t="shared" si="127"/>
        <v>0</v>
      </c>
      <c r="K779" s="61">
        <f t="shared" si="128"/>
        <v>0</v>
      </c>
      <c r="L779" s="174"/>
      <c r="M779"/>
      <c r="N779"/>
      <c r="O779"/>
    </row>
    <row r="780" spans="1:15" ht="40.200000000000003" thickBot="1" x14ac:dyDescent="0.35">
      <c r="A780" s="141">
        <v>28</v>
      </c>
      <c r="B780" s="59" t="s">
        <v>467</v>
      </c>
      <c r="C780" s="6" t="s">
        <v>59</v>
      </c>
      <c r="D780" s="7">
        <v>10</v>
      </c>
      <c r="E780" s="14" t="s">
        <v>3</v>
      </c>
      <c r="F780" s="208" t="s">
        <v>471</v>
      </c>
      <c r="G780" s="14"/>
      <c r="H780" s="205"/>
      <c r="I780" s="71">
        <f t="shared" si="126"/>
        <v>0</v>
      </c>
      <c r="J780" s="101">
        <f t="shared" si="127"/>
        <v>0</v>
      </c>
      <c r="K780" s="61">
        <f t="shared" si="128"/>
        <v>0</v>
      </c>
      <c r="L780" s="174"/>
      <c r="M780"/>
      <c r="N780"/>
      <c r="O780"/>
    </row>
    <row r="781" spans="1:15" ht="40.200000000000003" thickBot="1" x14ac:dyDescent="0.35">
      <c r="A781" s="141">
        <v>29</v>
      </c>
      <c r="B781" s="59" t="s">
        <v>468</v>
      </c>
      <c r="C781" s="6" t="s">
        <v>59</v>
      </c>
      <c r="D781" s="7">
        <v>25</v>
      </c>
      <c r="E781" s="14" t="s">
        <v>3</v>
      </c>
      <c r="F781" s="208" t="s">
        <v>471</v>
      </c>
      <c r="G781" s="14"/>
      <c r="H781" s="205"/>
      <c r="I781" s="71">
        <f t="shared" si="126"/>
        <v>0</v>
      </c>
      <c r="J781" s="101">
        <f t="shared" si="127"/>
        <v>0</v>
      </c>
      <c r="K781" s="61">
        <f t="shared" si="128"/>
        <v>0</v>
      </c>
      <c r="L781" s="174"/>
      <c r="M781"/>
      <c r="N781"/>
      <c r="O781"/>
    </row>
    <row r="782" spans="1:15" ht="40.200000000000003" thickBot="1" x14ac:dyDescent="0.35">
      <c r="A782" s="141">
        <v>30</v>
      </c>
      <c r="B782" s="59" t="s">
        <v>570</v>
      </c>
      <c r="C782" s="6" t="s">
        <v>59</v>
      </c>
      <c r="D782" s="7">
        <v>30</v>
      </c>
      <c r="E782" s="14" t="s">
        <v>3</v>
      </c>
      <c r="F782" s="208" t="s">
        <v>471</v>
      </c>
      <c r="G782" s="14"/>
      <c r="H782" s="205"/>
      <c r="I782" s="71">
        <f t="shared" si="126"/>
        <v>0</v>
      </c>
      <c r="J782" s="101">
        <f t="shared" si="127"/>
        <v>0</v>
      </c>
      <c r="K782" s="61">
        <f t="shared" si="128"/>
        <v>0</v>
      </c>
      <c r="L782" s="174"/>
      <c r="M782"/>
      <c r="N782"/>
      <c r="O782"/>
    </row>
    <row r="783" spans="1:15" ht="40.200000000000003" thickBot="1" x14ac:dyDescent="0.35">
      <c r="A783" s="141">
        <v>31</v>
      </c>
      <c r="B783" s="59" t="s">
        <v>571</v>
      </c>
      <c r="C783" s="6" t="s">
        <v>59</v>
      </c>
      <c r="D783" s="7">
        <v>300</v>
      </c>
      <c r="E783" s="14" t="s">
        <v>3</v>
      </c>
      <c r="F783" s="208" t="s">
        <v>471</v>
      </c>
      <c r="G783" s="14"/>
      <c r="H783" s="205"/>
      <c r="I783" s="71">
        <f t="shared" si="126"/>
        <v>0</v>
      </c>
      <c r="J783" s="101">
        <f t="shared" si="127"/>
        <v>0</v>
      </c>
      <c r="K783" s="61">
        <f t="shared" si="128"/>
        <v>0</v>
      </c>
      <c r="L783" s="174"/>
      <c r="M783"/>
      <c r="N783"/>
      <c r="O783"/>
    </row>
    <row r="784" spans="1:15" ht="40.200000000000003" thickBot="1" x14ac:dyDescent="0.35">
      <c r="A784" s="141">
        <v>32</v>
      </c>
      <c r="B784" s="59" t="s">
        <v>469</v>
      </c>
      <c r="C784" s="6" t="s">
        <v>59</v>
      </c>
      <c r="D784" s="7">
        <v>570</v>
      </c>
      <c r="E784" s="14" t="s">
        <v>3</v>
      </c>
      <c r="F784" s="208" t="s">
        <v>471</v>
      </c>
      <c r="G784" s="14"/>
      <c r="H784" s="205"/>
      <c r="I784" s="71">
        <f t="shared" si="126"/>
        <v>0</v>
      </c>
      <c r="J784" s="101">
        <f t="shared" si="127"/>
        <v>0</v>
      </c>
      <c r="K784" s="61">
        <f t="shared" si="128"/>
        <v>0</v>
      </c>
      <c r="L784" s="174"/>
      <c r="M784"/>
      <c r="N784"/>
      <c r="O784"/>
    </row>
    <row r="785" spans="1:15" ht="40.200000000000003" thickBot="1" x14ac:dyDescent="0.35">
      <c r="A785" s="141">
        <v>33</v>
      </c>
      <c r="B785" s="59" t="s">
        <v>572</v>
      </c>
      <c r="C785" s="6" t="s">
        <v>59</v>
      </c>
      <c r="D785" s="7">
        <v>360</v>
      </c>
      <c r="E785" s="14" t="s">
        <v>3</v>
      </c>
      <c r="F785" s="208" t="s">
        <v>471</v>
      </c>
      <c r="G785" s="14"/>
      <c r="H785" s="205"/>
      <c r="I785" s="71">
        <f t="shared" si="126"/>
        <v>0</v>
      </c>
      <c r="J785" s="101">
        <f t="shared" si="127"/>
        <v>0</v>
      </c>
      <c r="K785" s="61">
        <f t="shared" si="128"/>
        <v>0</v>
      </c>
      <c r="L785" s="174"/>
      <c r="M785"/>
      <c r="N785"/>
      <c r="O785"/>
    </row>
    <row r="786" spans="1:15" ht="40.200000000000003" thickBot="1" x14ac:dyDescent="0.35">
      <c r="A786" s="141">
        <v>34</v>
      </c>
      <c r="B786" s="59" t="s">
        <v>573</v>
      </c>
      <c r="C786" s="6" t="s">
        <v>59</v>
      </c>
      <c r="D786" s="7">
        <v>12</v>
      </c>
      <c r="E786" s="14" t="s">
        <v>3</v>
      </c>
      <c r="F786" s="208" t="s">
        <v>471</v>
      </c>
      <c r="G786" s="14"/>
      <c r="H786" s="205"/>
      <c r="I786" s="71">
        <f t="shared" si="126"/>
        <v>0</v>
      </c>
      <c r="J786" s="101">
        <f t="shared" si="127"/>
        <v>0</v>
      </c>
      <c r="K786" s="61">
        <f t="shared" si="128"/>
        <v>0</v>
      </c>
      <c r="L786" s="174"/>
      <c r="M786"/>
      <c r="N786"/>
      <c r="O786"/>
    </row>
    <row r="787" spans="1:15" ht="40.200000000000003" thickBot="1" x14ac:dyDescent="0.35">
      <c r="A787" s="141">
        <v>35</v>
      </c>
      <c r="B787" s="59" t="s">
        <v>574</v>
      </c>
      <c r="C787" s="6" t="s">
        <v>59</v>
      </c>
      <c r="D787" s="7">
        <v>60</v>
      </c>
      <c r="E787" s="14" t="s">
        <v>3</v>
      </c>
      <c r="F787" s="208" t="s">
        <v>471</v>
      </c>
      <c r="G787" s="14"/>
      <c r="H787" s="205"/>
      <c r="I787" s="71">
        <f t="shared" si="126"/>
        <v>0</v>
      </c>
      <c r="J787" s="101">
        <f t="shared" si="127"/>
        <v>0</v>
      </c>
      <c r="K787" s="61">
        <f t="shared" si="128"/>
        <v>0</v>
      </c>
      <c r="L787" s="174"/>
      <c r="M787"/>
      <c r="N787"/>
      <c r="O787"/>
    </row>
    <row r="788" spans="1:15" ht="40.200000000000003" thickBot="1" x14ac:dyDescent="0.35">
      <c r="A788" s="141">
        <v>36</v>
      </c>
      <c r="B788" s="59" t="s">
        <v>575</v>
      </c>
      <c r="C788" s="6" t="s">
        <v>59</v>
      </c>
      <c r="D788" s="7">
        <v>12</v>
      </c>
      <c r="E788" s="14" t="s">
        <v>3</v>
      </c>
      <c r="F788" s="208" t="s">
        <v>471</v>
      </c>
      <c r="G788" s="14"/>
      <c r="H788" s="205"/>
      <c r="I788" s="71">
        <f t="shared" si="126"/>
        <v>0</v>
      </c>
      <c r="J788" s="101">
        <f t="shared" si="127"/>
        <v>0</v>
      </c>
      <c r="K788" s="61">
        <f t="shared" si="128"/>
        <v>0</v>
      </c>
      <c r="L788" s="174"/>
      <c r="M788"/>
      <c r="N788"/>
      <c r="O788"/>
    </row>
    <row r="789" spans="1:15" ht="40.200000000000003" thickBot="1" x14ac:dyDescent="0.35">
      <c r="A789" s="141">
        <v>37</v>
      </c>
      <c r="B789" s="59" t="s">
        <v>470</v>
      </c>
      <c r="C789" s="6" t="s">
        <v>59</v>
      </c>
      <c r="D789" s="7">
        <v>440</v>
      </c>
      <c r="E789" s="14" t="s">
        <v>3</v>
      </c>
      <c r="F789" s="208" t="s">
        <v>471</v>
      </c>
      <c r="G789" s="14"/>
      <c r="H789" s="205"/>
      <c r="I789" s="71">
        <f t="shared" si="126"/>
        <v>0</v>
      </c>
      <c r="J789" s="101">
        <f t="shared" si="127"/>
        <v>0</v>
      </c>
      <c r="K789" s="61">
        <f t="shared" si="128"/>
        <v>0</v>
      </c>
      <c r="L789" s="174"/>
      <c r="M789"/>
      <c r="N789"/>
      <c r="O789"/>
    </row>
    <row r="790" spans="1:15" ht="40.200000000000003" thickBot="1" x14ac:dyDescent="0.35">
      <c r="A790" s="141">
        <v>38</v>
      </c>
      <c r="B790" s="59" t="s">
        <v>576</v>
      </c>
      <c r="C790" s="6" t="s">
        <v>59</v>
      </c>
      <c r="D790" s="7">
        <v>20</v>
      </c>
      <c r="E790" s="14" t="s">
        <v>3</v>
      </c>
      <c r="F790" s="208" t="s">
        <v>471</v>
      </c>
      <c r="G790" s="14"/>
      <c r="H790" s="205"/>
      <c r="I790" s="71">
        <f t="shared" si="126"/>
        <v>0</v>
      </c>
      <c r="J790" s="101">
        <f t="shared" si="127"/>
        <v>0</v>
      </c>
      <c r="K790" s="61">
        <f t="shared" si="128"/>
        <v>0</v>
      </c>
      <c r="L790" s="174"/>
      <c r="M790"/>
      <c r="N790"/>
      <c r="O790"/>
    </row>
    <row r="791" spans="1:15" ht="40.200000000000003" thickBot="1" x14ac:dyDescent="0.35">
      <c r="A791" s="141">
        <v>39</v>
      </c>
      <c r="B791" s="59" t="s">
        <v>577</v>
      </c>
      <c r="C791" s="6" t="s">
        <v>59</v>
      </c>
      <c r="D791" s="7">
        <v>210</v>
      </c>
      <c r="E791" s="14" t="s">
        <v>3</v>
      </c>
      <c r="F791" s="208" t="s">
        <v>471</v>
      </c>
      <c r="G791" s="14"/>
      <c r="H791" s="205"/>
      <c r="I791" s="71">
        <f t="shared" si="126"/>
        <v>0</v>
      </c>
      <c r="J791" s="101">
        <f t="shared" si="127"/>
        <v>0</v>
      </c>
      <c r="K791" s="61">
        <f t="shared" si="128"/>
        <v>0</v>
      </c>
      <c r="L791" s="174"/>
      <c r="M791"/>
      <c r="N791"/>
      <c r="O791"/>
    </row>
    <row r="792" spans="1:15" ht="40.200000000000003" thickBot="1" x14ac:dyDescent="0.35">
      <c r="A792" s="141">
        <v>40</v>
      </c>
      <c r="B792" s="59" t="s">
        <v>578</v>
      </c>
      <c r="C792" s="6" t="s">
        <v>59</v>
      </c>
      <c r="D792" s="7">
        <v>5</v>
      </c>
      <c r="E792" s="14" t="s">
        <v>3</v>
      </c>
      <c r="F792" s="208" t="s">
        <v>471</v>
      </c>
      <c r="G792" s="14"/>
      <c r="H792" s="205"/>
      <c r="I792" s="71">
        <f t="shared" si="126"/>
        <v>0</v>
      </c>
      <c r="J792" s="101">
        <f t="shared" si="127"/>
        <v>0</v>
      </c>
      <c r="K792" s="61">
        <f t="shared" si="128"/>
        <v>0</v>
      </c>
      <c r="L792" s="174"/>
      <c r="M792"/>
      <c r="N792"/>
      <c r="O792"/>
    </row>
    <row r="793" spans="1:15" ht="40.200000000000003" thickBot="1" x14ac:dyDescent="0.35">
      <c r="A793" s="141">
        <v>41</v>
      </c>
      <c r="B793" s="59" t="s">
        <v>579</v>
      </c>
      <c r="C793" s="6" t="s">
        <v>59</v>
      </c>
      <c r="D793" s="7">
        <v>5</v>
      </c>
      <c r="E793" s="14" t="s">
        <v>3</v>
      </c>
      <c r="F793" s="208" t="s">
        <v>471</v>
      </c>
      <c r="G793" s="14"/>
      <c r="H793" s="205"/>
      <c r="I793" s="71">
        <f t="shared" si="126"/>
        <v>0</v>
      </c>
      <c r="J793" s="101">
        <f t="shared" si="127"/>
        <v>0</v>
      </c>
      <c r="K793" s="61">
        <f t="shared" si="128"/>
        <v>0</v>
      </c>
      <c r="L793" s="174"/>
      <c r="M793"/>
      <c r="N793"/>
      <c r="O793"/>
    </row>
    <row r="794" spans="1:15" ht="15" thickBot="1" x14ac:dyDescent="0.35">
      <c r="A794" s="215" t="s">
        <v>4</v>
      </c>
      <c r="B794" s="222"/>
      <c r="C794" s="222"/>
      <c r="D794" s="222"/>
      <c r="E794" s="222"/>
      <c r="F794" s="222"/>
      <c r="G794" s="222"/>
      <c r="H794" s="222"/>
      <c r="I794" s="223"/>
      <c r="J794" s="102">
        <f>SUM(J753:J793)</f>
        <v>0</v>
      </c>
      <c r="K794" s="103">
        <f>SUM(K753:K793)</f>
        <v>0</v>
      </c>
      <c r="L794" s="182">
        <f>SUM(L753:L793)</f>
        <v>0</v>
      </c>
      <c r="M794"/>
      <c r="N794"/>
      <c r="O794"/>
    </row>
    <row r="795" spans="1:15" x14ac:dyDescent="0.3">
      <c r="A795" s="162"/>
      <c r="B795" s="73" t="s">
        <v>5</v>
      </c>
      <c r="C795" s="73"/>
      <c r="D795" s="74"/>
      <c r="E795" s="27"/>
      <c r="F795" s="27"/>
      <c r="G795" s="119" t="s">
        <v>34</v>
      </c>
      <c r="H795" s="122">
        <f>J794</f>
        <v>0</v>
      </c>
      <c r="I795" s="24"/>
      <c r="J795" s="24"/>
      <c r="K795" s="24"/>
      <c r="M795"/>
      <c r="N795"/>
      <c r="O795"/>
    </row>
    <row r="796" spans="1:15" x14ac:dyDescent="0.3">
      <c r="A796" s="163"/>
      <c r="B796" s="110"/>
      <c r="C796" s="110"/>
      <c r="D796" s="16"/>
      <c r="G796" s="120" t="s">
        <v>35</v>
      </c>
      <c r="H796" s="121">
        <f>L794</f>
        <v>0</v>
      </c>
      <c r="M796"/>
      <c r="N796"/>
      <c r="O796"/>
    </row>
    <row r="797" spans="1:15" x14ac:dyDescent="0.3">
      <c r="A797" s="163"/>
      <c r="B797" s="30"/>
      <c r="C797" s="30"/>
      <c r="D797" s="16"/>
      <c r="M797"/>
      <c r="N797"/>
      <c r="O797"/>
    </row>
    <row r="798" spans="1:15" x14ac:dyDescent="0.3">
      <c r="A798" s="163"/>
      <c r="B798" s="125" t="s">
        <v>36</v>
      </c>
      <c r="C798" s="125"/>
      <c r="D798" s="126"/>
      <c r="E798" s="127" t="s">
        <v>37</v>
      </c>
      <c r="F798" s="127"/>
      <c r="G798" s="127"/>
      <c r="H798" s="127"/>
      <c r="I798" s="129" t="s">
        <v>38</v>
      </c>
      <c r="M798"/>
      <c r="N798"/>
      <c r="O798"/>
    </row>
    <row r="803" spans="1:15" ht="15" thickBot="1" x14ac:dyDescent="0.35">
      <c r="A803" s="165" t="s">
        <v>472</v>
      </c>
      <c r="D803" s="26"/>
      <c r="E803" s="27"/>
      <c r="F803" s="27"/>
      <c r="G803" s="27"/>
      <c r="H803" s="95"/>
      <c r="I803" s="36"/>
      <c r="J803" s="36"/>
      <c r="K803" s="17"/>
      <c r="M803"/>
      <c r="N803"/>
      <c r="O803"/>
    </row>
    <row r="804" spans="1:15" ht="15" thickBot="1" x14ac:dyDescent="0.35">
      <c r="A804" s="147"/>
      <c r="B804" s="5" t="s">
        <v>0</v>
      </c>
      <c r="C804" s="5"/>
      <c r="D804" s="3"/>
      <c r="E804" s="4"/>
      <c r="F804" s="4"/>
      <c r="G804" s="4"/>
      <c r="H804" s="116">
        <f>$H$4</f>
        <v>0</v>
      </c>
      <c r="I804" s="3"/>
      <c r="J804" s="3"/>
      <c r="K804" s="3"/>
      <c r="L804" s="172"/>
      <c r="M804"/>
      <c r="N804"/>
      <c r="O804"/>
    </row>
    <row r="805" spans="1:15" ht="72" thickBot="1" x14ac:dyDescent="0.35">
      <c r="A805" s="148" t="s">
        <v>1</v>
      </c>
      <c r="B805" s="114" t="s">
        <v>2</v>
      </c>
      <c r="C805" s="115" t="s">
        <v>56</v>
      </c>
      <c r="D805" s="115" t="s">
        <v>24</v>
      </c>
      <c r="E805" s="115" t="s">
        <v>26</v>
      </c>
      <c r="F805" s="115" t="s">
        <v>73</v>
      </c>
      <c r="G805" s="113" t="s">
        <v>23</v>
      </c>
      <c r="H805" s="113" t="s">
        <v>27</v>
      </c>
      <c r="I805" s="114" t="s">
        <v>28</v>
      </c>
      <c r="J805" s="115" t="s">
        <v>29</v>
      </c>
      <c r="K805" s="115" t="s">
        <v>30</v>
      </c>
      <c r="L805" s="180" t="s">
        <v>25</v>
      </c>
      <c r="M805"/>
      <c r="N805"/>
      <c r="O805"/>
    </row>
    <row r="806" spans="1:15" ht="40.200000000000003" thickBot="1" x14ac:dyDescent="0.35">
      <c r="A806" s="141">
        <v>1</v>
      </c>
      <c r="B806" s="55" t="s">
        <v>473</v>
      </c>
      <c r="C806" s="190" t="s">
        <v>59</v>
      </c>
      <c r="D806" s="56">
        <v>135</v>
      </c>
      <c r="E806" s="42" t="s">
        <v>53</v>
      </c>
      <c r="F806" s="206" t="s">
        <v>471</v>
      </c>
      <c r="G806" s="42"/>
      <c r="H806" s="97"/>
      <c r="I806" s="71">
        <f t="shared" ref="I806" si="129">ROUND(H806*1.095,2)</f>
        <v>0</v>
      </c>
      <c r="J806" s="101">
        <f>H806*D806</f>
        <v>0</v>
      </c>
      <c r="K806" s="61">
        <f t="shared" ref="K806" si="130">ROUND(I806*D806,2)</f>
        <v>0</v>
      </c>
      <c r="L806" s="174"/>
      <c r="M806"/>
      <c r="N806"/>
      <c r="O806"/>
    </row>
    <row r="807" spans="1:15" ht="15" thickBot="1" x14ac:dyDescent="0.35">
      <c r="A807" s="141">
        <v>2</v>
      </c>
      <c r="B807" s="43" t="s">
        <v>474</v>
      </c>
      <c r="C807" s="10" t="s">
        <v>59</v>
      </c>
      <c r="D807" s="11">
        <v>440</v>
      </c>
      <c r="E807" s="15" t="s">
        <v>53</v>
      </c>
      <c r="F807" s="15" t="s">
        <v>244</v>
      </c>
      <c r="G807" s="15"/>
      <c r="H807" s="98"/>
      <c r="I807" s="71">
        <f t="shared" ref="I807:I809" si="131">ROUND(H807*1.095,2)</f>
        <v>0</v>
      </c>
      <c r="J807" s="101">
        <f t="shared" ref="J807:J809" si="132">H807*D807</f>
        <v>0</v>
      </c>
      <c r="K807" s="61">
        <f t="shared" ref="K807:K809" si="133">ROUND(I807*D807,2)</f>
        <v>0</v>
      </c>
      <c r="L807" s="174"/>
      <c r="M807"/>
      <c r="N807"/>
      <c r="O807"/>
    </row>
    <row r="808" spans="1:15" ht="15" thickBot="1" x14ac:dyDescent="0.35">
      <c r="A808" s="141">
        <v>3</v>
      </c>
      <c r="B808" s="43" t="s">
        <v>475</v>
      </c>
      <c r="C808" s="10" t="s">
        <v>59</v>
      </c>
      <c r="D808" s="11">
        <v>13</v>
      </c>
      <c r="E808" s="15" t="s">
        <v>53</v>
      </c>
      <c r="F808" s="15" t="s">
        <v>244</v>
      </c>
      <c r="G808" s="15"/>
      <c r="H808" s="98"/>
      <c r="I808" s="71">
        <f t="shared" si="131"/>
        <v>0</v>
      </c>
      <c r="J808" s="101">
        <f t="shared" si="132"/>
        <v>0</v>
      </c>
      <c r="K808" s="61">
        <f t="shared" si="133"/>
        <v>0</v>
      </c>
      <c r="L808" s="174"/>
      <c r="M808"/>
      <c r="N808"/>
      <c r="O808"/>
    </row>
    <row r="809" spans="1:15" ht="15" thickBot="1" x14ac:dyDescent="0.35">
      <c r="A809" s="141">
        <v>4</v>
      </c>
      <c r="B809" s="43" t="s">
        <v>476</v>
      </c>
      <c r="C809" s="10" t="s">
        <v>59</v>
      </c>
      <c r="D809" s="11">
        <v>4</v>
      </c>
      <c r="E809" s="15" t="s">
        <v>3</v>
      </c>
      <c r="F809" s="15" t="s">
        <v>258</v>
      </c>
      <c r="G809" s="15"/>
      <c r="H809" s="98"/>
      <c r="I809" s="71">
        <f t="shared" si="131"/>
        <v>0</v>
      </c>
      <c r="J809" s="101">
        <f t="shared" si="132"/>
        <v>0</v>
      </c>
      <c r="K809" s="61">
        <f t="shared" si="133"/>
        <v>0</v>
      </c>
      <c r="L809" s="174"/>
      <c r="M809"/>
      <c r="N809"/>
      <c r="O809"/>
    </row>
    <row r="810" spans="1:15" ht="15" thickBot="1" x14ac:dyDescent="0.35">
      <c r="A810" s="215" t="s">
        <v>4</v>
      </c>
      <c r="B810" s="222"/>
      <c r="C810" s="222"/>
      <c r="D810" s="222"/>
      <c r="E810" s="222"/>
      <c r="F810" s="222"/>
      <c r="G810" s="222"/>
      <c r="H810" s="222"/>
      <c r="I810" s="223"/>
      <c r="J810" s="102">
        <f>SUM(J806:J809)</f>
        <v>0</v>
      </c>
      <c r="K810" s="103">
        <f>SUM(K806:K809)</f>
        <v>0</v>
      </c>
      <c r="L810" s="182">
        <f>SUM(L806:L809)</f>
        <v>0</v>
      </c>
      <c r="M810"/>
      <c r="N810"/>
      <c r="O810"/>
    </row>
    <row r="811" spans="1:15" x14ac:dyDescent="0.3">
      <c r="A811" s="162"/>
      <c r="B811" s="73" t="s">
        <v>5</v>
      </c>
      <c r="C811" s="73"/>
      <c r="D811" s="74"/>
      <c r="E811" s="27"/>
      <c r="F811" s="27"/>
      <c r="G811" s="119" t="s">
        <v>34</v>
      </c>
      <c r="H811" s="122">
        <f>J810</f>
        <v>0</v>
      </c>
      <c r="I811" s="24"/>
      <c r="J811" s="24"/>
      <c r="K811" s="24"/>
      <c r="M811"/>
      <c r="N811"/>
      <c r="O811"/>
    </row>
    <row r="812" spans="1:15" x14ac:dyDescent="0.3">
      <c r="A812" s="163"/>
      <c r="B812" s="110"/>
      <c r="C812" s="110"/>
      <c r="D812" s="16"/>
      <c r="G812" s="120" t="s">
        <v>35</v>
      </c>
      <c r="H812" s="121">
        <f>L810</f>
        <v>0</v>
      </c>
      <c r="M812"/>
      <c r="N812"/>
      <c r="O812"/>
    </row>
    <row r="813" spans="1:15" x14ac:dyDescent="0.3">
      <c r="A813" s="163"/>
      <c r="B813" s="30"/>
      <c r="C813" s="30"/>
      <c r="D813" s="16"/>
      <c r="M813"/>
      <c r="N813"/>
      <c r="O813"/>
    </row>
    <row r="814" spans="1:15" x14ac:dyDescent="0.3">
      <c r="A814" s="163"/>
      <c r="B814" s="125" t="s">
        <v>36</v>
      </c>
      <c r="C814" s="125"/>
      <c r="D814" s="126"/>
      <c r="E814" s="127" t="s">
        <v>37</v>
      </c>
      <c r="F814" s="127"/>
      <c r="G814" s="127"/>
      <c r="H814" s="127"/>
      <c r="I814" s="129" t="s">
        <v>38</v>
      </c>
      <c r="M814"/>
      <c r="N814"/>
      <c r="O814"/>
    </row>
    <row r="817" spans="1:15" x14ac:dyDescent="0.3">
      <c r="A817" s="157" t="s">
        <v>477</v>
      </c>
      <c r="D817" s="26"/>
      <c r="E817" s="27"/>
      <c r="F817" s="27"/>
      <c r="G817" s="27"/>
      <c r="H817" s="95"/>
      <c r="I817" s="36"/>
      <c r="J817" s="36"/>
      <c r="K817" s="17"/>
      <c r="M817"/>
      <c r="N817"/>
      <c r="O817"/>
    </row>
    <row r="818" spans="1:15" ht="15" thickBot="1" x14ac:dyDescent="0.35">
      <c r="A818" s="147"/>
      <c r="B818" s="5" t="s">
        <v>0</v>
      </c>
      <c r="C818" s="5"/>
      <c r="D818" s="3"/>
      <c r="E818" s="4"/>
      <c r="F818" s="4"/>
      <c r="G818" s="4"/>
      <c r="H818" s="116">
        <f>$H$4</f>
        <v>0</v>
      </c>
      <c r="I818" s="3"/>
      <c r="J818" s="3"/>
      <c r="K818" s="3"/>
      <c r="L818" s="172"/>
      <c r="M818"/>
      <c r="N818"/>
      <c r="O818"/>
    </row>
    <row r="819" spans="1:15" ht="72" thickBot="1" x14ac:dyDescent="0.35">
      <c r="A819" s="148" t="s">
        <v>1</v>
      </c>
      <c r="B819" s="114" t="s">
        <v>2</v>
      </c>
      <c r="C819" s="115" t="s">
        <v>56</v>
      </c>
      <c r="D819" s="115" t="s">
        <v>24</v>
      </c>
      <c r="E819" s="115" t="s">
        <v>26</v>
      </c>
      <c r="F819" s="115" t="s">
        <v>73</v>
      </c>
      <c r="G819" s="113" t="s">
        <v>23</v>
      </c>
      <c r="H819" s="113" t="s">
        <v>27</v>
      </c>
      <c r="I819" s="114" t="s">
        <v>28</v>
      </c>
      <c r="J819" s="115" t="s">
        <v>29</v>
      </c>
      <c r="K819" s="115" t="s">
        <v>30</v>
      </c>
      <c r="L819" s="180" t="s">
        <v>25</v>
      </c>
      <c r="M819"/>
      <c r="N819"/>
      <c r="O819"/>
    </row>
    <row r="820" spans="1:15" ht="15" thickBot="1" x14ac:dyDescent="0.35">
      <c r="A820" s="141">
        <v>1</v>
      </c>
      <c r="B820" s="43" t="s">
        <v>478</v>
      </c>
      <c r="C820" s="10" t="s">
        <v>59</v>
      </c>
      <c r="D820" s="11">
        <v>149</v>
      </c>
      <c r="E820" s="15" t="s">
        <v>3</v>
      </c>
      <c r="F820" s="15" t="s">
        <v>244</v>
      </c>
      <c r="G820" s="15"/>
      <c r="H820" s="43"/>
      <c r="I820" s="71">
        <f t="shared" ref="I820" si="134">ROUND(H820*1.095,2)</f>
        <v>0</v>
      </c>
      <c r="J820" s="101">
        <f>H820*D820</f>
        <v>0</v>
      </c>
      <c r="K820" s="61">
        <f t="shared" ref="K820" si="135">ROUND(I820*D820,2)</f>
        <v>0</v>
      </c>
      <c r="L820" s="15"/>
      <c r="M820"/>
      <c r="N820"/>
      <c r="O820"/>
    </row>
    <row r="821" spans="1:15" ht="15" thickBot="1" x14ac:dyDescent="0.35">
      <c r="A821" s="141">
        <v>2</v>
      </c>
      <c r="B821" s="43" t="s">
        <v>479</v>
      </c>
      <c r="C821" s="10" t="s">
        <v>59</v>
      </c>
      <c r="D821" s="11">
        <v>72</v>
      </c>
      <c r="E821" s="15" t="s">
        <v>3</v>
      </c>
      <c r="F821" s="15" t="s">
        <v>244</v>
      </c>
      <c r="G821" s="15"/>
      <c r="H821" s="43"/>
      <c r="I821" s="71">
        <f t="shared" ref="I821:I823" si="136">ROUND(H821*1.095,2)</f>
        <v>0</v>
      </c>
      <c r="J821" s="101">
        <f t="shared" ref="J821:J823" si="137">H821*D821</f>
        <v>0</v>
      </c>
      <c r="K821" s="61">
        <f t="shared" ref="K821:K823" si="138">ROUND(I821*D821,2)</f>
        <v>0</v>
      </c>
      <c r="L821" s="15"/>
      <c r="M821"/>
      <c r="N821"/>
      <c r="O821"/>
    </row>
    <row r="822" spans="1:15" ht="15" thickBot="1" x14ac:dyDescent="0.35">
      <c r="A822" s="141">
        <v>3</v>
      </c>
      <c r="B822" s="43" t="s">
        <v>480</v>
      </c>
      <c r="C822" s="10" t="s">
        <v>59</v>
      </c>
      <c r="D822" s="11">
        <v>48</v>
      </c>
      <c r="E822" s="15" t="s">
        <v>3</v>
      </c>
      <c r="F822" s="15" t="s">
        <v>244</v>
      </c>
      <c r="G822" s="15"/>
      <c r="H822" s="43"/>
      <c r="I822" s="71">
        <f t="shared" si="136"/>
        <v>0</v>
      </c>
      <c r="J822" s="101">
        <f t="shared" si="137"/>
        <v>0</v>
      </c>
      <c r="K822" s="61">
        <f t="shared" si="138"/>
        <v>0</v>
      </c>
      <c r="L822" s="15"/>
      <c r="M822"/>
      <c r="N822"/>
      <c r="O822"/>
    </row>
    <row r="823" spans="1:15" ht="15" thickBot="1" x14ac:dyDescent="0.35">
      <c r="A823" s="141">
        <v>4</v>
      </c>
      <c r="B823" s="43" t="s">
        <v>481</v>
      </c>
      <c r="C823" s="10" t="s">
        <v>59</v>
      </c>
      <c r="D823" s="11">
        <v>30</v>
      </c>
      <c r="E823" s="15" t="s">
        <v>3</v>
      </c>
      <c r="F823" s="15" t="s">
        <v>244</v>
      </c>
      <c r="G823" s="15"/>
      <c r="H823" s="43"/>
      <c r="I823" s="71">
        <f t="shared" si="136"/>
        <v>0</v>
      </c>
      <c r="J823" s="101">
        <f t="shared" si="137"/>
        <v>0</v>
      </c>
      <c r="K823" s="61">
        <f t="shared" si="138"/>
        <v>0</v>
      </c>
      <c r="L823" s="15"/>
      <c r="M823"/>
      <c r="N823"/>
      <c r="O823"/>
    </row>
    <row r="824" spans="1:15" ht="15" thickBot="1" x14ac:dyDescent="0.35">
      <c r="A824" s="215" t="s">
        <v>4</v>
      </c>
      <c r="B824" s="222"/>
      <c r="C824" s="222"/>
      <c r="D824" s="222"/>
      <c r="E824" s="222"/>
      <c r="F824" s="222"/>
      <c r="G824" s="222"/>
      <c r="H824" s="222"/>
      <c r="I824" s="223"/>
      <c r="J824" s="102">
        <f>SUM(J820:J823)</f>
        <v>0</v>
      </c>
      <c r="K824" s="103">
        <f>SUM(K820:K823)</f>
        <v>0</v>
      </c>
      <c r="L824" s="182">
        <f>SUM(L820:L823)</f>
        <v>0</v>
      </c>
    </row>
    <row r="825" spans="1:15" x14ac:dyDescent="0.3">
      <c r="A825" s="162"/>
      <c r="B825" s="73" t="s">
        <v>5</v>
      </c>
      <c r="C825" s="73"/>
      <c r="D825" s="74"/>
      <c r="E825" s="27"/>
      <c r="F825" s="27"/>
      <c r="G825" s="119" t="s">
        <v>34</v>
      </c>
      <c r="H825" s="122">
        <f>J824</f>
        <v>0</v>
      </c>
      <c r="I825" s="24"/>
      <c r="J825" s="24"/>
      <c r="K825" s="24"/>
    </row>
    <row r="826" spans="1:15" x14ac:dyDescent="0.3">
      <c r="A826" s="163"/>
      <c r="B826" s="110"/>
      <c r="C826" s="110"/>
      <c r="D826" s="16"/>
      <c r="G826" s="120" t="s">
        <v>35</v>
      </c>
      <c r="H826" s="121">
        <f>L824</f>
        <v>0</v>
      </c>
    </row>
    <row r="827" spans="1:15" x14ac:dyDescent="0.3">
      <c r="A827" s="163"/>
      <c r="B827" s="30"/>
      <c r="C827" s="30"/>
      <c r="D827" s="16"/>
    </row>
    <row r="828" spans="1:15" x14ac:dyDescent="0.3">
      <c r="A828" s="163"/>
      <c r="B828" s="125" t="s">
        <v>36</v>
      </c>
      <c r="C828" s="125"/>
      <c r="D828" s="126"/>
      <c r="E828" s="127" t="s">
        <v>37</v>
      </c>
      <c r="F828" s="127"/>
      <c r="G828" s="127"/>
      <c r="H828" s="127"/>
      <c r="I828" s="129" t="s">
        <v>38</v>
      </c>
    </row>
    <row r="834" spans="1:15" x14ac:dyDescent="0.3">
      <c r="A834" s="157" t="s">
        <v>482</v>
      </c>
      <c r="B834" s="31"/>
      <c r="C834" s="31"/>
      <c r="D834" s="32"/>
      <c r="E834" s="29"/>
      <c r="F834" s="29"/>
      <c r="G834" s="29"/>
      <c r="H834" s="84"/>
      <c r="I834" s="140"/>
      <c r="J834" s="140"/>
      <c r="K834" s="140"/>
      <c r="L834" s="178"/>
      <c r="M834" s="18"/>
      <c r="N834" s="18"/>
      <c r="O834" s="18"/>
    </row>
    <row r="835" spans="1:15" ht="15" thickBot="1" x14ac:dyDescent="0.35">
      <c r="A835" s="147"/>
      <c r="B835" s="5" t="s">
        <v>0</v>
      </c>
      <c r="C835" s="5"/>
      <c r="D835" s="3"/>
      <c r="E835" s="4"/>
      <c r="F835" s="4"/>
      <c r="G835" s="4"/>
      <c r="H835" s="116">
        <f>$H$4</f>
        <v>0</v>
      </c>
      <c r="I835" s="3"/>
      <c r="J835" s="3"/>
      <c r="K835" s="3"/>
      <c r="L835" s="172"/>
      <c r="M835" s="18"/>
      <c r="N835" s="18"/>
      <c r="O835" s="18"/>
    </row>
    <row r="836" spans="1:15" ht="72" thickBot="1" x14ac:dyDescent="0.35">
      <c r="A836" s="148" t="s">
        <v>1</v>
      </c>
      <c r="B836" s="114" t="s">
        <v>2</v>
      </c>
      <c r="C836" s="115" t="s">
        <v>56</v>
      </c>
      <c r="D836" s="115" t="s">
        <v>24</v>
      </c>
      <c r="E836" s="115" t="s">
        <v>26</v>
      </c>
      <c r="F836" s="115" t="s">
        <v>73</v>
      </c>
      <c r="G836" s="113" t="s">
        <v>23</v>
      </c>
      <c r="H836" s="113" t="s">
        <v>27</v>
      </c>
      <c r="I836" s="114" t="s">
        <v>28</v>
      </c>
      <c r="J836" s="115" t="s">
        <v>29</v>
      </c>
      <c r="K836" s="115" t="s">
        <v>30</v>
      </c>
      <c r="L836" s="180" t="s">
        <v>25</v>
      </c>
      <c r="M836" s="18"/>
      <c r="N836" s="18"/>
      <c r="O836" s="18"/>
    </row>
    <row r="837" spans="1:15" ht="15" thickBot="1" x14ac:dyDescent="0.35">
      <c r="A837" s="141">
        <v>1</v>
      </c>
      <c r="B837" s="40" t="s">
        <v>483</v>
      </c>
      <c r="C837" s="188" t="s">
        <v>59</v>
      </c>
      <c r="D837" s="41">
        <v>165</v>
      </c>
      <c r="E837" s="42" t="s">
        <v>3</v>
      </c>
      <c r="F837" s="42" t="s">
        <v>244</v>
      </c>
      <c r="G837" s="42"/>
      <c r="H837" s="79"/>
      <c r="I837" s="60">
        <f t="shared" ref="I837" si="139">ROUND(H837*1.095,2)</f>
        <v>0</v>
      </c>
      <c r="J837" s="100">
        <f>H837*D837</f>
        <v>0</v>
      </c>
      <c r="K837" s="61">
        <f t="shared" ref="K837" si="140">ROUND(I837*D837,2)</f>
        <v>0</v>
      </c>
      <c r="L837" s="174"/>
      <c r="M837" s="18"/>
      <c r="N837" s="18"/>
      <c r="O837" s="18"/>
    </row>
    <row r="838" spans="1:15" ht="15" thickBot="1" x14ac:dyDescent="0.35">
      <c r="A838" s="141">
        <v>2</v>
      </c>
      <c r="B838" s="43" t="s">
        <v>484</v>
      </c>
      <c r="C838" s="10" t="s">
        <v>59</v>
      </c>
      <c r="D838" s="11">
        <v>45</v>
      </c>
      <c r="E838" s="15" t="s">
        <v>3</v>
      </c>
      <c r="F838" s="14" t="s">
        <v>244</v>
      </c>
      <c r="G838" s="14"/>
      <c r="H838" s="80"/>
      <c r="I838" s="60">
        <f t="shared" ref="I838:I844" si="141">ROUND(H838*1.095,2)</f>
        <v>0</v>
      </c>
      <c r="J838" s="100">
        <f t="shared" ref="J838:J844" si="142">H838*D838</f>
        <v>0</v>
      </c>
      <c r="K838" s="61">
        <f t="shared" ref="K838:K844" si="143">ROUND(I838*D838,2)</f>
        <v>0</v>
      </c>
      <c r="L838" s="174"/>
    </row>
    <row r="839" spans="1:15" ht="15" thickBot="1" x14ac:dyDescent="0.35">
      <c r="A839" s="141">
        <v>3</v>
      </c>
      <c r="B839" s="43" t="s">
        <v>485</v>
      </c>
      <c r="C839" s="10" t="s">
        <v>59</v>
      </c>
      <c r="D839" s="11">
        <v>88</v>
      </c>
      <c r="E839" s="15" t="s">
        <v>3</v>
      </c>
      <c r="F839" s="14" t="s">
        <v>244</v>
      </c>
      <c r="G839" s="14"/>
      <c r="H839" s="80"/>
      <c r="I839" s="60">
        <f t="shared" si="141"/>
        <v>0</v>
      </c>
      <c r="J839" s="100">
        <f t="shared" si="142"/>
        <v>0</v>
      </c>
      <c r="K839" s="61">
        <f t="shared" si="143"/>
        <v>0</v>
      </c>
      <c r="L839" s="174"/>
    </row>
    <row r="840" spans="1:15" ht="15" thickBot="1" x14ac:dyDescent="0.35">
      <c r="A840" s="141">
        <v>4</v>
      </c>
      <c r="B840" s="43" t="s">
        <v>486</v>
      </c>
      <c r="C840" s="10" t="s">
        <v>59</v>
      </c>
      <c r="D840" s="11">
        <v>5</v>
      </c>
      <c r="E840" s="15" t="s">
        <v>3</v>
      </c>
      <c r="F840" s="14" t="s">
        <v>244</v>
      </c>
      <c r="G840" s="14"/>
      <c r="H840" s="80"/>
      <c r="I840" s="60">
        <f t="shared" si="141"/>
        <v>0</v>
      </c>
      <c r="J840" s="100">
        <f t="shared" si="142"/>
        <v>0</v>
      </c>
      <c r="K840" s="61">
        <f t="shared" si="143"/>
        <v>0</v>
      </c>
      <c r="L840" s="174"/>
    </row>
    <row r="841" spans="1:15" ht="15" thickBot="1" x14ac:dyDescent="0.35">
      <c r="A841" s="141">
        <v>5</v>
      </c>
      <c r="B841" s="43" t="s">
        <v>487</v>
      </c>
      <c r="C841" s="10" t="s">
        <v>59</v>
      </c>
      <c r="D841" s="11">
        <v>35</v>
      </c>
      <c r="E841" s="15" t="s">
        <v>3</v>
      </c>
      <c r="F841" s="14" t="s">
        <v>244</v>
      </c>
      <c r="G841" s="14"/>
      <c r="H841" s="80"/>
      <c r="I841" s="60">
        <f t="shared" si="141"/>
        <v>0</v>
      </c>
      <c r="J841" s="100">
        <f t="shared" si="142"/>
        <v>0</v>
      </c>
      <c r="K841" s="61">
        <f t="shared" si="143"/>
        <v>0</v>
      </c>
      <c r="L841" s="174"/>
    </row>
    <row r="842" spans="1:15" ht="15" thickBot="1" x14ac:dyDescent="0.35">
      <c r="A842" s="141">
        <v>6</v>
      </c>
      <c r="B842" s="43" t="s">
        <v>488</v>
      </c>
      <c r="C842" s="10" t="s">
        <v>59</v>
      </c>
      <c r="D842" s="11">
        <v>1</v>
      </c>
      <c r="E842" s="15" t="s">
        <v>3</v>
      </c>
      <c r="F842" s="14" t="s">
        <v>244</v>
      </c>
      <c r="G842" s="14"/>
      <c r="H842" s="80"/>
      <c r="I842" s="60">
        <f t="shared" si="141"/>
        <v>0</v>
      </c>
      <c r="J842" s="100">
        <f t="shared" si="142"/>
        <v>0</v>
      </c>
      <c r="K842" s="61">
        <f t="shared" si="143"/>
        <v>0</v>
      </c>
      <c r="L842" s="174"/>
    </row>
    <row r="843" spans="1:15" ht="15" thickBot="1" x14ac:dyDescent="0.35">
      <c r="A843" s="141">
        <v>7</v>
      </c>
      <c r="B843" s="43" t="s">
        <v>489</v>
      </c>
      <c r="C843" s="10" t="s">
        <v>59</v>
      </c>
      <c r="D843" s="11">
        <v>2</v>
      </c>
      <c r="E843" s="15" t="s">
        <v>3</v>
      </c>
      <c r="F843" s="14" t="s">
        <v>244</v>
      </c>
      <c r="G843" s="14"/>
      <c r="H843" s="80"/>
      <c r="I843" s="60">
        <f t="shared" si="141"/>
        <v>0</v>
      </c>
      <c r="J843" s="100">
        <f t="shared" si="142"/>
        <v>0</v>
      </c>
      <c r="K843" s="61">
        <f t="shared" si="143"/>
        <v>0</v>
      </c>
      <c r="L843" s="174"/>
    </row>
    <row r="844" spans="1:15" ht="15" thickBot="1" x14ac:dyDescent="0.35">
      <c r="A844" s="141">
        <v>8</v>
      </c>
      <c r="B844" s="43" t="s">
        <v>490</v>
      </c>
      <c r="C844" s="10" t="s">
        <v>59</v>
      </c>
      <c r="D844" s="11">
        <v>58</v>
      </c>
      <c r="E844" s="15" t="s">
        <v>3</v>
      </c>
      <c r="F844" s="15" t="s">
        <v>244</v>
      </c>
      <c r="G844" s="15"/>
      <c r="H844" s="81"/>
      <c r="I844" s="60">
        <f t="shared" si="141"/>
        <v>0</v>
      </c>
      <c r="J844" s="100">
        <f t="shared" si="142"/>
        <v>0</v>
      </c>
      <c r="K844" s="61">
        <f t="shared" si="143"/>
        <v>0</v>
      </c>
      <c r="L844" s="174"/>
    </row>
    <row r="845" spans="1:15" ht="15" thickBot="1" x14ac:dyDescent="0.35">
      <c r="A845" s="215" t="s">
        <v>4</v>
      </c>
      <c r="B845" s="216"/>
      <c r="C845" s="216"/>
      <c r="D845" s="216"/>
      <c r="E845" s="216"/>
      <c r="F845" s="216"/>
      <c r="G845" s="216"/>
      <c r="H845" s="216"/>
      <c r="I845" s="217"/>
      <c r="J845" s="104">
        <f>SUM(J837:J844)</f>
        <v>0</v>
      </c>
      <c r="K845" s="105">
        <f>SUM(K837:K844)</f>
        <v>0</v>
      </c>
      <c r="L845" s="181">
        <f>SUM(L837:L844)</f>
        <v>0</v>
      </c>
      <c r="M845" s="28"/>
      <c r="N845" s="28"/>
      <c r="O845" s="28"/>
    </row>
    <row r="846" spans="1:15" x14ac:dyDescent="0.3">
      <c r="A846" s="160"/>
      <c r="B846" s="19"/>
      <c r="C846" s="19"/>
      <c r="D846" s="26"/>
      <c r="E846" s="27"/>
      <c r="F846" s="27"/>
      <c r="G846" s="119" t="s">
        <v>34</v>
      </c>
      <c r="H846" s="122">
        <f>J845</f>
        <v>0</v>
      </c>
      <c r="I846" s="28"/>
      <c r="J846" s="28"/>
      <c r="K846" s="28"/>
      <c r="L846" s="179"/>
      <c r="M846" s="28"/>
      <c r="N846" s="28"/>
      <c r="O846" s="28"/>
    </row>
    <row r="847" spans="1:15" x14ac:dyDescent="0.3">
      <c r="A847" s="154"/>
      <c r="B847" s="19"/>
      <c r="C847" s="19"/>
      <c r="D847" s="26"/>
      <c r="E847" s="27"/>
      <c r="F847" s="27"/>
      <c r="G847" s="120" t="s">
        <v>35</v>
      </c>
      <c r="H847" s="121">
        <f>L845</f>
        <v>0</v>
      </c>
      <c r="I847" s="28"/>
      <c r="J847" s="28"/>
      <c r="K847" s="28"/>
      <c r="L847" s="179"/>
      <c r="M847" s="28"/>
      <c r="N847" s="28"/>
      <c r="O847" s="28"/>
    </row>
    <row r="848" spans="1:15" x14ac:dyDescent="0.3">
      <c r="A848" s="152"/>
      <c r="B848" s="31"/>
      <c r="C848" s="31"/>
      <c r="D848" s="32"/>
      <c r="E848" s="29"/>
      <c r="F848" s="29"/>
      <c r="G848" s="29"/>
      <c r="H848" s="84"/>
      <c r="I848" s="218"/>
      <c r="J848" s="218"/>
      <c r="K848" s="218"/>
      <c r="L848" s="178"/>
      <c r="M848" s="18"/>
      <c r="N848" s="18"/>
      <c r="O848" s="18"/>
    </row>
    <row r="849" spans="1:15" x14ac:dyDescent="0.3">
      <c r="A849" s="152"/>
      <c r="B849" s="125" t="s">
        <v>36</v>
      </c>
      <c r="C849" s="125"/>
      <c r="D849" s="126"/>
      <c r="E849" s="127" t="s">
        <v>37</v>
      </c>
      <c r="F849" s="127"/>
      <c r="G849" s="127"/>
      <c r="H849" s="127"/>
      <c r="I849" s="129" t="s">
        <v>38</v>
      </c>
      <c r="J849" s="140"/>
      <c r="K849" s="140"/>
      <c r="L849" s="178"/>
      <c r="M849" s="18"/>
      <c r="N849" s="18"/>
      <c r="O849" s="18"/>
    </row>
    <row r="857" spans="1:15" ht="15" thickBot="1" x14ac:dyDescent="0.35">
      <c r="A857" s="165" t="s">
        <v>491</v>
      </c>
      <c r="B857" s="31"/>
      <c r="C857" s="31"/>
      <c r="D857" s="32"/>
      <c r="E857" s="29"/>
      <c r="F857" s="29"/>
      <c r="G857" s="29"/>
      <c r="H857" s="84"/>
      <c r="I857" s="140"/>
      <c r="J857" s="140"/>
      <c r="K857" s="140"/>
      <c r="L857" s="178"/>
      <c r="M857" s="18"/>
      <c r="N857" s="18"/>
      <c r="O857" s="18"/>
    </row>
    <row r="858" spans="1:15" ht="15" thickBot="1" x14ac:dyDescent="0.35">
      <c r="A858" s="147"/>
      <c r="B858" s="5" t="s">
        <v>0</v>
      </c>
      <c r="C858" s="5"/>
      <c r="D858" s="3"/>
      <c r="E858" s="4"/>
      <c r="F858" s="4"/>
      <c r="G858" s="4"/>
      <c r="H858" s="116">
        <f>$H$4</f>
        <v>0</v>
      </c>
      <c r="I858" s="3"/>
      <c r="J858" s="3"/>
      <c r="K858" s="3"/>
      <c r="L858" s="172"/>
      <c r="M858" s="18"/>
      <c r="N858" s="18"/>
      <c r="O858" s="18"/>
    </row>
    <row r="859" spans="1:15" ht="72" thickBot="1" x14ac:dyDescent="0.35">
      <c r="A859" s="148" t="s">
        <v>1</v>
      </c>
      <c r="B859" s="114" t="s">
        <v>2</v>
      </c>
      <c r="C859" s="115" t="s">
        <v>56</v>
      </c>
      <c r="D859" s="115" t="s">
        <v>24</v>
      </c>
      <c r="E859" s="115" t="s">
        <v>26</v>
      </c>
      <c r="F859" s="115" t="s">
        <v>73</v>
      </c>
      <c r="G859" s="113" t="s">
        <v>23</v>
      </c>
      <c r="H859" s="113" t="s">
        <v>27</v>
      </c>
      <c r="I859" s="114" t="s">
        <v>28</v>
      </c>
      <c r="J859" s="115" t="s">
        <v>29</v>
      </c>
      <c r="K859" s="115" t="s">
        <v>30</v>
      </c>
      <c r="L859" s="180" t="s">
        <v>25</v>
      </c>
      <c r="M859" s="18"/>
      <c r="N859" s="18"/>
      <c r="O859" s="18"/>
    </row>
    <row r="860" spans="1:15" ht="40.200000000000003" thickBot="1" x14ac:dyDescent="0.35">
      <c r="A860" s="141">
        <v>1</v>
      </c>
      <c r="B860" s="40" t="s">
        <v>492</v>
      </c>
      <c r="C860" s="188" t="s">
        <v>59</v>
      </c>
      <c r="D860" s="41">
        <v>65</v>
      </c>
      <c r="E860" s="206" t="s">
        <v>3</v>
      </c>
      <c r="F860" s="206" t="s">
        <v>471</v>
      </c>
      <c r="G860" s="42"/>
      <c r="H860" s="79"/>
      <c r="I860" s="60">
        <f t="shared" ref="I860" si="144">ROUND(H860*1.095,2)</f>
        <v>0</v>
      </c>
      <c r="J860" s="100">
        <f>H860*D860</f>
        <v>0</v>
      </c>
      <c r="K860" s="61">
        <f t="shared" ref="K860" si="145">ROUND(I860*D860,2)</f>
        <v>0</v>
      </c>
      <c r="L860" s="174"/>
      <c r="M860" s="18"/>
      <c r="N860" s="18"/>
      <c r="O860" s="18"/>
    </row>
    <row r="861" spans="1:15" ht="40.200000000000003" thickBot="1" x14ac:dyDescent="0.35">
      <c r="A861" s="141">
        <v>2</v>
      </c>
      <c r="B861" s="43" t="s">
        <v>493</v>
      </c>
      <c r="C861" s="10" t="s">
        <v>59</v>
      </c>
      <c r="D861" s="11">
        <v>2</v>
      </c>
      <c r="E861" s="207" t="s">
        <v>3</v>
      </c>
      <c r="F861" s="208" t="s">
        <v>471</v>
      </c>
      <c r="G861" s="14"/>
      <c r="H861" s="80"/>
      <c r="I861" s="60">
        <f t="shared" ref="I861:I920" si="146">ROUND(H861*1.095,2)</f>
        <v>0</v>
      </c>
      <c r="J861" s="100">
        <f t="shared" ref="J861:J920" si="147">H861*D861</f>
        <v>0</v>
      </c>
      <c r="K861" s="61">
        <f t="shared" ref="K861:K920" si="148">ROUND(I861*D861,2)</f>
        <v>0</v>
      </c>
      <c r="L861" s="174"/>
    </row>
    <row r="862" spans="1:15" ht="40.200000000000003" thickBot="1" x14ac:dyDescent="0.35">
      <c r="A862" s="141">
        <v>3</v>
      </c>
      <c r="B862" s="43" t="s">
        <v>494</v>
      </c>
      <c r="C862" s="10" t="s">
        <v>59</v>
      </c>
      <c r="D862" s="11">
        <v>5</v>
      </c>
      <c r="E862" s="207" t="s">
        <v>3</v>
      </c>
      <c r="F862" s="208" t="s">
        <v>471</v>
      </c>
      <c r="G862" s="14"/>
      <c r="H862" s="80"/>
      <c r="I862" s="60">
        <f t="shared" si="146"/>
        <v>0</v>
      </c>
      <c r="J862" s="100">
        <f t="shared" si="147"/>
        <v>0</v>
      </c>
      <c r="K862" s="61">
        <f t="shared" si="148"/>
        <v>0</v>
      </c>
      <c r="L862" s="174"/>
    </row>
    <row r="863" spans="1:15" ht="40.200000000000003" thickBot="1" x14ac:dyDescent="0.35">
      <c r="A863" s="141">
        <v>4</v>
      </c>
      <c r="B863" s="43" t="s">
        <v>495</v>
      </c>
      <c r="C863" s="10" t="s">
        <v>59</v>
      </c>
      <c r="D863" s="11">
        <v>30</v>
      </c>
      <c r="E863" s="207" t="s">
        <v>3</v>
      </c>
      <c r="F863" s="208" t="s">
        <v>471</v>
      </c>
      <c r="G863" s="14"/>
      <c r="H863" s="80"/>
      <c r="I863" s="60">
        <f t="shared" si="146"/>
        <v>0</v>
      </c>
      <c r="J863" s="100">
        <f t="shared" si="147"/>
        <v>0</v>
      </c>
      <c r="K863" s="61">
        <f t="shared" si="148"/>
        <v>0</v>
      </c>
      <c r="L863" s="174"/>
    </row>
    <row r="864" spans="1:15" ht="40.200000000000003" thickBot="1" x14ac:dyDescent="0.35">
      <c r="A864" s="141">
        <v>5</v>
      </c>
      <c r="B864" s="43" t="s">
        <v>496</v>
      </c>
      <c r="C864" s="10" t="s">
        <v>59</v>
      </c>
      <c r="D864" s="11">
        <v>9</v>
      </c>
      <c r="E864" s="207" t="s">
        <v>3</v>
      </c>
      <c r="F864" s="208" t="s">
        <v>471</v>
      </c>
      <c r="G864" s="14"/>
      <c r="H864" s="80"/>
      <c r="I864" s="60">
        <f t="shared" si="146"/>
        <v>0</v>
      </c>
      <c r="J864" s="100">
        <f t="shared" si="147"/>
        <v>0</v>
      </c>
      <c r="K864" s="61">
        <f t="shared" si="148"/>
        <v>0</v>
      </c>
      <c r="L864" s="174"/>
    </row>
    <row r="865" spans="1:12" ht="40.200000000000003" thickBot="1" x14ac:dyDescent="0.35">
      <c r="A865" s="141">
        <v>6</v>
      </c>
      <c r="B865" s="43" t="s">
        <v>497</v>
      </c>
      <c r="C865" s="10" t="s">
        <v>59</v>
      </c>
      <c r="D865" s="11">
        <v>7</v>
      </c>
      <c r="E865" s="207" t="s">
        <v>3</v>
      </c>
      <c r="F865" s="208" t="s">
        <v>471</v>
      </c>
      <c r="G865" s="14"/>
      <c r="H865" s="80"/>
      <c r="I865" s="60">
        <f t="shared" si="146"/>
        <v>0</v>
      </c>
      <c r="J865" s="100">
        <f t="shared" si="147"/>
        <v>0</v>
      </c>
      <c r="K865" s="61">
        <f t="shared" si="148"/>
        <v>0</v>
      </c>
      <c r="L865" s="174"/>
    </row>
    <row r="866" spans="1:12" ht="40.200000000000003" thickBot="1" x14ac:dyDescent="0.35">
      <c r="A866" s="141">
        <v>7</v>
      </c>
      <c r="B866" s="43" t="s">
        <v>498</v>
      </c>
      <c r="C866" s="10" t="s">
        <v>59</v>
      </c>
      <c r="D866" s="11">
        <v>2</v>
      </c>
      <c r="E866" s="207" t="s">
        <v>3</v>
      </c>
      <c r="F866" s="208" t="s">
        <v>471</v>
      </c>
      <c r="G866" s="14"/>
      <c r="H866" s="80"/>
      <c r="I866" s="60">
        <f t="shared" si="146"/>
        <v>0</v>
      </c>
      <c r="J866" s="100">
        <f t="shared" si="147"/>
        <v>0</v>
      </c>
      <c r="K866" s="61">
        <f t="shared" si="148"/>
        <v>0</v>
      </c>
      <c r="L866" s="174"/>
    </row>
    <row r="867" spans="1:12" ht="40.200000000000003" thickBot="1" x14ac:dyDescent="0.35">
      <c r="A867" s="141">
        <v>8</v>
      </c>
      <c r="B867" s="43" t="s">
        <v>499</v>
      </c>
      <c r="C867" s="10" t="s">
        <v>59</v>
      </c>
      <c r="D867" s="11">
        <v>3</v>
      </c>
      <c r="E867" s="207" t="s">
        <v>3</v>
      </c>
      <c r="F867" s="207" t="s">
        <v>471</v>
      </c>
      <c r="G867" s="15"/>
      <c r="H867" s="81"/>
      <c r="I867" s="60">
        <f t="shared" si="146"/>
        <v>0</v>
      </c>
      <c r="J867" s="100">
        <f t="shared" si="147"/>
        <v>0</v>
      </c>
      <c r="K867" s="61">
        <f t="shared" si="148"/>
        <v>0</v>
      </c>
      <c r="L867" s="174"/>
    </row>
    <row r="868" spans="1:12" ht="40.200000000000003" thickBot="1" x14ac:dyDescent="0.35">
      <c r="A868" s="141">
        <v>9</v>
      </c>
      <c r="B868" s="43" t="s">
        <v>500</v>
      </c>
      <c r="C868" s="10" t="s">
        <v>59</v>
      </c>
      <c r="D868" s="11">
        <v>26</v>
      </c>
      <c r="E868" s="207" t="s">
        <v>3</v>
      </c>
      <c r="F868" s="207" t="s">
        <v>471</v>
      </c>
      <c r="G868" s="15"/>
      <c r="H868" s="81"/>
      <c r="I868" s="60">
        <f t="shared" si="146"/>
        <v>0</v>
      </c>
      <c r="J868" s="100">
        <f t="shared" si="147"/>
        <v>0</v>
      </c>
      <c r="K868" s="61">
        <f t="shared" si="148"/>
        <v>0</v>
      </c>
      <c r="L868" s="174"/>
    </row>
    <row r="869" spans="1:12" ht="40.200000000000003" thickBot="1" x14ac:dyDescent="0.35">
      <c r="A869" s="141">
        <v>10</v>
      </c>
      <c r="B869" s="59" t="s">
        <v>501</v>
      </c>
      <c r="C869" s="6" t="s">
        <v>59</v>
      </c>
      <c r="D869" s="7">
        <v>15</v>
      </c>
      <c r="E869" s="208" t="s">
        <v>3</v>
      </c>
      <c r="F869" s="208" t="s">
        <v>471</v>
      </c>
      <c r="G869" s="14"/>
      <c r="H869" s="83"/>
      <c r="I869" s="60">
        <f t="shared" si="146"/>
        <v>0</v>
      </c>
      <c r="J869" s="100">
        <f t="shared" si="147"/>
        <v>0</v>
      </c>
      <c r="K869" s="61">
        <f t="shared" si="148"/>
        <v>0</v>
      </c>
      <c r="L869" s="174"/>
    </row>
    <row r="870" spans="1:12" ht="40.200000000000003" thickBot="1" x14ac:dyDescent="0.35">
      <c r="A870" s="141">
        <v>11</v>
      </c>
      <c r="B870" s="43" t="s">
        <v>502</v>
      </c>
      <c r="C870" s="10" t="s">
        <v>59</v>
      </c>
      <c r="D870" s="11">
        <v>0.6</v>
      </c>
      <c r="E870" s="207" t="s">
        <v>3</v>
      </c>
      <c r="F870" s="208" t="s">
        <v>471</v>
      </c>
      <c r="G870" s="14"/>
      <c r="H870" s="83"/>
      <c r="I870" s="60">
        <f t="shared" si="146"/>
        <v>0</v>
      </c>
      <c r="J870" s="100">
        <f t="shared" si="147"/>
        <v>0</v>
      </c>
      <c r="K870" s="61">
        <f t="shared" si="148"/>
        <v>0</v>
      </c>
      <c r="L870" s="174"/>
    </row>
    <row r="871" spans="1:12" ht="40.200000000000003" thickBot="1" x14ac:dyDescent="0.35">
      <c r="A871" s="141">
        <v>12</v>
      </c>
      <c r="B871" s="43" t="s">
        <v>503</v>
      </c>
      <c r="C871" s="10" t="s">
        <v>59</v>
      </c>
      <c r="D871" s="11">
        <v>0.1</v>
      </c>
      <c r="E871" s="207" t="s">
        <v>3</v>
      </c>
      <c r="F871" s="208" t="s">
        <v>471</v>
      </c>
      <c r="G871" s="14"/>
      <c r="H871" s="83"/>
      <c r="I871" s="60">
        <f t="shared" si="146"/>
        <v>0</v>
      </c>
      <c r="J871" s="100">
        <f t="shared" si="147"/>
        <v>0</v>
      </c>
      <c r="K871" s="61">
        <f t="shared" si="148"/>
        <v>0</v>
      </c>
      <c r="L871" s="174"/>
    </row>
    <row r="872" spans="1:12" ht="40.200000000000003" thickBot="1" x14ac:dyDescent="0.35">
      <c r="A872" s="141">
        <v>13</v>
      </c>
      <c r="B872" s="43" t="s">
        <v>504</v>
      </c>
      <c r="C872" s="10" t="s">
        <v>59</v>
      </c>
      <c r="D872" s="11">
        <v>2</v>
      </c>
      <c r="E872" s="207" t="s">
        <v>3</v>
      </c>
      <c r="F872" s="208" t="s">
        <v>471</v>
      </c>
      <c r="G872" s="14"/>
      <c r="H872" s="83"/>
      <c r="I872" s="60">
        <f t="shared" si="146"/>
        <v>0</v>
      </c>
      <c r="J872" s="100">
        <f t="shared" si="147"/>
        <v>0</v>
      </c>
      <c r="K872" s="61">
        <f t="shared" si="148"/>
        <v>0</v>
      </c>
      <c r="L872" s="174"/>
    </row>
    <row r="873" spans="1:12" ht="40.200000000000003" thickBot="1" x14ac:dyDescent="0.35">
      <c r="A873" s="141">
        <v>14</v>
      </c>
      <c r="B873" s="43" t="s">
        <v>505</v>
      </c>
      <c r="C873" s="10" t="s">
        <v>59</v>
      </c>
      <c r="D873" s="11">
        <v>0.2</v>
      </c>
      <c r="E873" s="207" t="s">
        <v>3</v>
      </c>
      <c r="F873" s="208" t="s">
        <v>471</v>
      </c>
      <c r="G873" s="14"/>
      <c r="H873" s="83"/>
      <c r="I873" s="60">
        <f t="shared" si="146"/>
        <v>0</v>
      </c>
      <c r="J873" s="100">
        <f t="shared" si="147"/>
        <v>0</v>
      </c>
      <c r="K873" s="61">
        <f t="shared" si="148"/>
        <v>0</v>
      </c>
      <c r="L873" s="174"/>
    </row>
    <row r="874" spans="1:12" ht="40.200000000000003" thickBot="1" x14ac:dyDescent="0.35">
      <c r="A874" s="141">
        <v>15</v>
      </c>
      <c r="B874" s="43" t="s">
        <v>506</v>
      </c>
      <c r="C874" s="10" t="s">
        <v>59</v>
      </c>
      <c r="D874" s="11">
        <v>0.1</v>
      </c>
      <c r="E874" s="207" t="s">
        <v>3</v>
      </c>
      <c r="F874" s="208" t="s">
        <v>471</v>
      </c>
      <c r="G874" s="14"/>
      <c r="H874" s="83"/>
      <c r="I874" s="60">
        <f t="shared" si="146"/>
        <v>0</v>
      </c>
      <c r="J874" s="100">
        <f t="shared" si="147"/>
        <v>0</v>
      </c>
      <c r="K874" s="61">
        <f t="shared" si="148"/>
        <v>0</v>
      </c>
      <c r="L874" s="174"/>
    </row>
    <row r="875" spans="1:12" ht="40.200000000000003" thickBot="1" x14ac:dyDescent="0.35">
      <c r="A875" s="141">
        <v>16</v>
      </c>
      <c r="B875" s="43" t="s">
        <v>507</v>
      </c>
      <c r="C875" s="10" t="s">
        <v>59</v>
      </c>
      <c r="D875" s="11">
        <v>0.5</v>
      </c>
      <c r="E875" s="207" t="s">
        <v>3</v>
      </c>
      <c r="F875" s="208" t="s">
        <v>471</v>
      </c>
      <c r="G875" s="14"/>
      <c r="H875" s="83"/>
      <c r="I875" s="60">
        <f t="shared" si="146"/>
        <v>0</v>
      </c>
      <c r="J875" s="100">
        <f t="shared" si="147"/>
        <v>0</v>
      </c>
      <c r="K875" s="61">
        <f t="shared" si="148"/>
        <v>0</v>
      </c>
      <c r="L875" s="174"/>
    </row>
    <row r="876" spans="1:12" ht="40.200000000000003" thickBot="1" x14ac:dyDescent="0.35">
      <c r="A876" s="141">
        <v>17</v>
      </c>
      <c r="B876" s="43" t="s">
        <v>508</v>
      </c>
      <c r="C876" s="10" t="s">
        <v>59</v>
      </c>
      <c r="D876" s="11">
        <v>0.5</v>
      </c>
      <c r="E876" s="207" t="s">
        <v>3</v>
      </c>
      <c r="F876" s="208" t="s">
        <v>471</v>
      </c>
      <c r="G876" s="14"/>
      <c r="H876" s="83"/>
      <c r="I876" s="60">
        <f t="shared" si="146"/>
        <v>0</v>
      </c>
      <c r="J876" s="100">
        <f t="shared" si="147"/>
        <v>0</v>
      </c>
      <c r="K876" s="61">
        <f t="shared" si="148"/>
        <v>0</v>
      </c>
      <c r="L876" s="174"/>
    </row>
    <row r="877" spans="1:12" ht="40.200000000000003" thickBot="1" x14ac:dyDescent="0.35">
      <c r="A877" s="141">
        <v>18</v>
      </c>
      <c r="B877" s="43" t="s">
        <v>509</v>
      </c>
      <c r="C877" s="10" t="s">
        <v>59</v>
      </c>
      <c r="D877" s="11">
        <v>180</v>
      </c>
      <c r="E877" s="207" t="s">
        <v>53</v>
      </c>
      <c r="F877" s="208" t="s">
        <v>471</v>
      </c>
      <c r="G877" s="14"/>
      <c r="H877" s="83"/>
      <c r="I877" s="60">
        <f t="shared" si="146"/>
        <v>0</v>
      </c>
      <c r="J877" s="100">
        <f t="shared" si="147"/>
        <v>0</v>
      </c>
      <c r="K877" s="61">
        <f t="shared" si="148"/>
        <v>0</v>
      </c>
      <c r="L877" s="174"/>
    </row>
    <row r="878" spans="1:12" ht="40.200000000000003" thickBot="1" x14ac:dyDescent="0.35">
      <c r="A878" s="141">
        <v>19</v>
      </c>
      <c r="B878" s="43" t="s">
        <v>510</v>
      </c>
      <c r="C878" s="10" t="s">
        <v>59</v>
      </c>
      <c r="D878" s="11">
        <v>4</v>
      </c>
      <c r="E878" s="207" t="s">
        <v>3</v>
      </c>
      <c r="F878" s="208" t="s">
        <v>471</v>
      </c>
      <c r="G878" s="14"/>
      <c r="H878" s="83"/>
      <c r="I878" s="60">
        <f t="shared" si="146"/>
        <v>0</v>
      </c>
      <c r="J878" s="100">
        <f t="shared" si="147"/>
        <v>0</v>
      </c>
      <c r="K878" s="61">
        <f t="shared" si="148"/>
        <v>0</v>
      </c>
      <c r="L878" s="174"/>
    </row>
    <row r="879" spans="1:12" ht="40.200000000000003" thickBot="1" x14ac:dyDescent="0.35">
      <c r="A879" s="141">
        <v>20</v>
      </c>
      <c r="B879" s="43" t="s">
        <v>511</v>
      </c>
      <c r="C879" s="10" t="s">
        <v>59</v>
      </c>
      <c r="D879" s="11">
        <v>3</v>
      </c>
      <c r="E879" s="207" t="s">
        <v>3</v>
      </c>
      <c r="F879" s="208" t="s">
        <v>471</v>
      </c>
      <c r="G879" s="14"/>
      <c r="H879" s="83"/>
      <c r="I879" s="60">
        <f t="shared" si="146"/>
        <v>0</v>
      </c>
      <c r="J879" s="100">
        <f t="shared" si="147"/>
        <v>0</v>
      </c>
      <c r="K879" s="61">
        <f t="shared" si="148"/>
        <v>0</v>
      </c>
      <c r="L879" s="174"/>
    </row>
    <row r="880" spans="1:12" ht="40.200000000000003" thickBot="1" x14ac:dyDescent="0.35">
      <c r="A880" s="141">
        <v>21</v>
      </c>
      <c r="B880" s="43" t="s">
        <v>512</v>
      </c>
      <c r="C880" s="10" t="s">
        <v>59</v>
      </c>
      <c r="D880" s="11">
        <v>4</v>
      </c>
      <c r="E880" s="207" t="s">
        <v>3</v>
      </c>
      <c r="F880" s="208" t="s">
        <v>471</v>
      </c>
      <c r="G880" s="14"/>
      <c r="H880" s="83"/>
      <c r="I880" s="60">
        <f t="shared" si="146"/>
        <v>0</v>
      </c>
      <c r="J880" s="100">
        <f t="shared" si="147"/>
        <v>0</v>
      </c>
      <c r="K880" s="61">
        <f t="shared" si="148"/>
        <v>0</v>
      </c>
      <c r="L880" s="174"/>
    </row>
    <row r="881" spans="1:12" ht="40.200000000000003" thickBot="1" x14ac:dyDescent="0.35">
      <c r="A881" s="141">
        <v>22</v>
      </c>
      <c r="B881" s="43" t="s">
        <v>513</v>
      </c>
      <c r="C881" s="10" t="s">
        <v>59</v>
      </c>
      <c r="D881" s="11">
        <v>2</v>
      </c>
      <c r="E881" s="207" t="s">
        <v>3</v>
      </c>
      <c r="F881" s="208" t="s">
        <v>471</v>
      </c>
      <c r="G881" s="14"/>
      <c r="H881" s="83"/>
      <c r="I881" s="60">
        <f t="shared" si="146"/>
        <v>0</v>
      </c>
      <c r="J881" s="100">
        <f t="shared" si="147"/>
        <v>0</v>
      </c>
      <c r="K881" s="61">
        <f t="shared" si="148"/>
        <v>0</v>
      </c>
      <c r="L881" s="174"/>
    </row>
    <row r="882" spans="1:12" ht="40.200000000000003" thickBot="1" x14ac:dyDescent="0.35">
      <c r="A882" s="141">
        <v>23</v>
      </c>
      <c r="B882" s="43" t="s">
        <v>514</v>
      </c>
      <c r="C882" s="10" t="s">
        <v>59</v>
      </c>
      <c r="D882" s="11">
        <v>1900</v>
      </c>
      <c r="E882" s="207" t="s">
        <v>3</v>
      </c>
      <c r="F882" s="208" t="s">
        <v>471</v>
      </c>
      <c r="G882" s="14"/>
      <c r="H882" s="83"/>
      <c r="I882" s="60">
        <f t="shared" si="146"/>
        <v>0</v>
      </c>
      <c r="J882" s="100">
        <f t="shared" si="147"/>
        <v>0</v>
      </c>
      <c r="K882" s="61">
        <f t="shared" si="148"/>
        <v>0</v>
      </c>
      <c r="L882" s="174"/>
    </row>
    <row r="883" spans="1:12" ht="40.200000000000003" thickBot="1" x14ac:dyDescent="0.35">
      <c r="A883" s="141">
        <v>24</v>
      </c>
      <c r="B883" s="43" t="s">
        <v>515</v>
      </c>
      <c r="C883" s="10" t="s">
        <v>59</v>
      </c>
      <c r="D883" s="11">
        <v>11</v>
      </c>
      <c r="E883" s="207" t="s">
        <v>3</v>
      </c>
      <c r="F883" s="208" t="s">
        <v>471</v>
      </c>
      <c r="G883" s="14"/>
      <c r="H883" s="83"/>
      <c r="I883" s="60">
        <f t="shared" si="146"/>
        <v>0</v>
      </c>
      <c r="J883" s="100">
        <f t="shared" si="147"/>
        <v>0</v>
      </c>
      <c r="K883" s="61">
        <f t="shared" si="148"/>
        <v>0</v>
      </c>
      <c r="L883" s="174"/>
    </row>
    <row r="884" spans="1:12" ht="40.200000000000003" thickBot="1" x14ac:dyDescent="0.35">
      <c r="A884" s="141">
        <v>25</v>
      </c>
      <c r="B884" s="43" t="s">
        <v>516</v>
      </c>
      <c r="C884" s="10" t="s">
        <v>59</v>
      </c>
      <c r="D884" s="11">
        <v>370</v>
      </c>
      <c r="E884" s="207" t="s">
        <v>3</v>
      </c>
      <c r="F884" s="208" t="s">
        <v>471</v>
      </c>
      <c r="G884" s="14"/>
      <c r="H884" s="83"/>
      <c r="I884" s="60">
        <f t="shared" si="146"/>
        <v>0</v>
      </c>
      <c r="J884" s="100">
        <f t="shared" si="147"/>
        <v>0</v>
      </c>
      <c r="K884" s="61">
        <f t="shared" si="148"/>
        <v>0</v>
      </c>
      <c r="L884" s="174"/>
    </row>
    <row r="885" spans="1:12" ht="40.200000000000003" thickBot="1" x14ac:dyDescent="0.35">
      <c r="A885" s="141">
        <v>26</v>
      </c>
      <c r="B885" s="43" t="s">
        <v>517</v>
      </c>
      <c r="C885" s="10" t="s">
        <v>59</v>
      </c>
      <c r="D885" s="11">
        <v>15</v>
      </c>
      <c r="E885" s="207" t="s">
        <v>3</v>
      </c>
      <c r="F885" s="208" t="s">
        <v>471</v>
      </c>
      <c r="G885" s="14"/>
      <c r="H885" s="83"/>
      <c r="I885" s="60">
        <f t="shared" si="146"/>
        <v>0</v>
      </c>
      <c r="J885" s="100">
        <f t="shared" si="147"/>
        <v>0</v>
      </c>
      <c r="K885" s="61">
        <f t="shared" si="148"/>
        <v>0</v>
      </c>
      <c r="L885" s="174"/>
    </row>
    <row r="886" spans="1:12" ht="40.200000000000003" thickBot="1" x14ac:dyDescent="0.35">
      <c r="A886" s="141">
        <v>27</v>
      </c>
      <c r="B886" s="43" t="s">
        <v>518</v>
      </c>
      <c r="C886" s="10" t="s">
        <v>59</v>
      </c>
      <c r="D886" s="11">
        <v>64</v>
      </c>
      <c r="E886" s="207" t="s">
        <v>3</v>
      </c>
      <c r="F886" s="208" t="s">
        <v>471</v>
      </c>
      <c r="G886" s="14"/>
      <c r="H886" s="83"/>
      <c r="I886" s="60">
        <f t="shared" si="146"/>
        <v>0</v>
      </c>
      <c r="J886" s="100">
        <f t="shared" si="147"/>
        <v>0</v>
      </c>
      <c r="K886" s="61">
        <f t="shared" si="148"/>
        <v>0</v>
      </c>
      <c r="L886" s="174"/>
    </row>
    <row r="887" spans="1:12" ht="40.200000000000003" thickBot="1" x14ac:dyDescent="0.35">
      <c r="A887" s="141">
        <v>28</v>
      </c>
      <c r="B887" s="43" t="s">
        <v>519</v>
      </c>
      <c r="C887" s="10" t="s">
        <v>59</v>
      </c>
      <c r="D887" s="11">
        <v>4</v>
      </c>
      <c r="E887" s="207" t="s">
        <v>3</v>
      </c>
      <c r="F887" s="208" t="s">
        <v>471</v>
      </c>
      <c r="G887" s="14"/>
      <c r="H887" s="83"/>
      <c r="I887" s="60">
        <f t="shared" si="146"/>
        <v>0</v>
      </c>
      <c r="J887" s="100">
        <f t="shared" si="147"/>
        <v>0</v>
      </c>
      <c r="K887" s="61">
        <f t="shared" si="148"/>
        <v>0</v>
      </c>
      <c r="L887" s="174"/>
    </row>
    <row r="888" spans="1:12" ht="40.200000000000003" thickBot="1" x14ac:dyDescent="0.35">
      <c r="A888" s="141">
        <v>29</v>
      </c>
      <c r="B888" s="43" t="s">
        <v>520</v>
      </c>
      <c r="C888" s="10" t="s">
        <v>59</v>
      </c>
      <c r="D888" s="11">
        <v>390</v>
      </c>
      <c r="E888" s="207" t="s">
        <v>3</v>
      </c>
      <c r="F888" s="208" t="s">
        <v>471</v>
      </c>
      <c r="G888" s="14"/>
      <c r="H888" s="83"/>
      <c r="I888" s="60">
        <f t="shared" si="146"/>
        <v>0</v>
      </c>
      <c r="J888" s="100">
        <f t="shared" si="147"/>
        <v>0</v>
      </c>
      <c r="K888" s="61">
        <f t="shared" si="148"/>
        <v>0</v>
      </c>
      <c r="L888" s="174"/>
    </row>
    <row r="889" spans="1:12" ht="40.200000000000003" thickBot="1" x14ac:dyDescent="0.35">
      <c r="A889" s="141">
        <v>30</v>
      </c>
      <c r="B889" s="43" t="s">
        <v>521</v>
      </c>
      <c r="C889" s="10" t="s">
        <v>59</v>
      </c>
      <c r="D889" s="11">
        <v>20</v>
      </c>
      <c r="E889" s="207" t="s">
        <v>3</v>
      </c>
      <c r="F889" s="208" t="s">
        <v>471</v>
      </c>
      <c r="G889" s="14"/>
      <c r="H889" s="83"/>
      <c r="I889" s="60">
        <f t="shared" si="146"/>
        <v>0</v>
      </c>
      <c r="J889" s="100">
        <f t="shared" si="147"/>
        <v>0</v>
      </c>
      <c r="K889" s="61">
        <f t="shared" si="148"/>
        <v>0</v>
      </c>
      <c r="L889" s="174"/>
    </row>
    <row r="890" spans="1:12" ht="40.200000000000003" thickBot="1" x14ac:dyDescent="0.35">
      <c r="A890" s="141">
        <v>31</v>
      </c>
      <c r="B890" s="43" t="s">
        <v>522</v>
      </c>
      <c r="C890" s="10" t="s">
        <v>59</v>
      </c>
      <c r="D890" s="11">
        <v>3</v>
      </c>
      <c r="E890" s="207" t="s">
        <v>3</v>
      </c>
      <c r="F890" s="208" t="s">
        <v>471</v>
      </c>
      <c r="G890" s="14"/>
      <c r="H890" s="83"/>
      <c r="I890" s="60">
        <f t="shared" si="146"/>
        <v>0</v>
      </c>
      <c r="J890" s="100">
        <f t="shared" si="147"/>
        <v>0</v>
      </c>
      <c r="K890" s="61">
        <f t="shared" si="148"/>
        <v>0</v>
      </c>
      <c r="L890" s="174"/>
    </row>
    <row r="891" spans="1:12" ht="40.200000000000003" thickBot="1" x14ac:dyDescent="0.35">
      <c r="A891" s="141">
        <v>32</v>
      </c>
      <c r="B891" s="43" t="s">
        <v>523</v>
      </c>
      <c r="C891" s="10" t="s">
        <v>59</v>
      </c>
      <c r="D891" s="11">
        <v>14</v>
      </c>
      <c r="E891" s="207" t="s">
        <v>3</v>
      </c>
      <c r="F891" s="208" t="s">
        <v>471</v>
      </c>
      <c r="G891" s="14"/>
      <c r="H891" s="83"/>
      <c r="I891" s="60">
        <f t="shared" si="146"/>
        <v>0</v>
      </c>
      <c r="J891" s="100">
        <f t="shared" si="147"/>
        <v>0</v>
      </c>
      <c r="K891" s="61">
        <f t="shared" si="148"/>
        <v>0</v>
      </c>
      <c r="L891" s="174"/>
    </row>
    <row r="892" spans="1:12" ht="40.200000000000003" thickBot="1" x14ac:dyDescent="0.35">
      <c r="A892" s="141">
        <v>33</v>
      </c>
      <c r="B892" s="43" t="s">
        <v>524</v>
      </c>
      <c r="C892" s="10" t="s">
        <v>59</v>
      </c>
      <c r="D892" s="11">
        <v>24</v>
      </c>
      <c r="E892" s="207" t="s">
        <v>3</v>
      </c>
      <c r="F892" s="208" t="s">
        <v>471</v>
      </c>
      <c r="G892" s="14"/>
      <c r="H892" s="83"/>
      <c r="I892" s="60">
        <f t="shared" si="146"/>
        <v>0</v>
      </c>
      <c r="J892" s="100">
        <f t="shared" si="147"/>
        <v>0</v>
      </c>
      <c r="K892" s="61">
        <f t="shared" si="148"/>
        <v>0</v>
      </c>
      <c r="L892" s="174"/>
    </row>
    <row r="893" spans="1:12" ht="40.200000000000003" thickBot="1" x14ac:dyDescent="0.35">
      <c r="A893" s="141">
        <v>34</v>
      </c>
      <c r="B893" s="43" t="s">
        <v>525</v>
      </c>
      <c r="C893" s="10" t="s">
        <v>59</v>
      </c>
      <c r="D893" s="11">
        <v>185</v>
      </c>
      <c r="E893" s="207" t="s">
        <v>3</v>
      </c>
      <c r="F893" s="208" t="s">
        <v>471</v>
      </c>
      <c r="G893" s="14"/>
      <c r="H893" s="83"/>
      <c r="I893" s="60">
        <f t="shared" si="146"/>
        <v>0</v>
      </c>
      <c r="J893" s="100">
        <f t="shared" si="147"/>
        <v>0</v>
      </c>
      <c r="K893" s="61">
        <f t="shared" si="148"/>
        <v>0</v>
      </c>
      <c r="L893" s="174"/>
    </row>
    <row r="894" spans="1:12" ht="40.200000000000003" thickBot="1" x14ac:dyDescent="0.35">
      <c r="A894" s="141">
        <v>35</v>
      </c>
      <c r="B894" s="43" t="s">
        <v>526</v>
      </c>
      <c r="C894" s="10" t="s">
        <v>59</v>
      </c>
      <c r="D894" s="11">
        <v>10</v>
      </c>
      <c r="E894" s="207" t="s">
        <v>3</v>
      </c>
      <c r="F894" s="208" t="s">
        <v>471</v>
      </c>
      <c r="G894" s="14"/>
      <c r="H894" s="83"/>
      <c r="I894" s="60">
        <f t="shared" si="146"/>
        <v>0</v>
      </c>
      <c r="J894" s="100">
        <f t="shared" si="147"/>
        <v>0</v>
      </c>
      <c r="K894" s="61">
        <f t="shared" si="148"/>
        <v>0</v>
      </c>
      <c r="L894" s="174"/>
    </row>
    <row r="895" spans="1:12" ht="40.200000000000003" thickBot="1" x14ac:dyDescent="0.35">
      <c r="A895" s="141">
        <v>36</v>
      </c>
      <c r="B895" s="43" t="s">
        <v>527</v>
      </c>
      <c r="C895" s="10" t="s">
        <v>59</v>
      </c>
      <c r="D895" s="11">
        <v>27</v>
      </c>
      <c r="E895" s="207" t="s">
        <v>3</v>
      </c>
      <c r="F895" s="208" t="s">
        <v>471</v>
      </c>
      <c r="G895" s="14"/>
      <c r="H895" s="83"/>
      <c r="I895" s="60">
        <f t="shared" si="146"/>
        <v>0</v>
      </c>
      <c r="J895" s="100">
        <f t="shared" si="147"/>
        <v>0</v>
      </c>
      <c r="K895" s="61">
        <f t="shared" si="148"/>
        <v>0</v>
      </c>
      <c r="L895" s="174"/>
    </row>
    <row r="896" spans="1:12" ht="40.200000000000003" thickBot="1" x14ac:dyDescent="0.35">
      <c r="A896" s="141">
        <v>37</v>
      </c>
      <c r="B896" s="43" t="s">
        <v>528</v>
      </c>
      <c r="C896" s="10" t="s">
        <v>59</v>
      </c>
      <c r="D896" s="11">
        <v>7</v>
      </c>
      <c r="E896" s="207" t="s">
        <v>3</v>
      </c>
      <c r="F896" s="208" t="s">
        <v>471</v>
      </c>
      <c r="G896" s="14"/>
      <c r="H896" s="83"/>
      <c r="I896" s="60">
        <f t="shared" si="146"/>
        <v>0</v>
      </c>
      <c r="J896" s="100">
        <f t="shared" si="147"/>
        <v>0</v>
      </c>
      <c r="K896" s="61">
        <f t="shared" si="148"/>
        <v>0</v>
      </c>
      <c r="L896" s="174"/>
    </row>
    <row r="897" spans="1:12" ht="40.200000000000003" thickBot="1" x14ac:dyDescent="0.35">
      <c r="A897" s="141">
        <v>38</v>
      </c>
      <c r="B897" s="43" t="s">
        <v>529</v>
      </c>
      <c r="C897" s="10" t="s">
        <v>59</v>
      </c>
      <c r="D897" s="11">
        <v>0.5</v>
      </c>
      <c r="E897" s="207" t="s">
        <v>3</v>
      </c>
      <c r="F897" s="208" t="s">
        <v>471</v>
      </c>
      <c r="G897" s="14"/>
      <c r="H897" s="83"/>
      <c r="I897" s="60">
        <f t="shared" si="146"/>
        <v>0</v>
      </c>
      <c r="J897" s="100">
        <f t="shared" si="147"/>
        <v>0</v>
      </c>
      <c r="K897" s="61">
        <f t="shared" si="148"/>
        <v>0</v>
      </c>
      <c r="L897" s="174"/>
    </row>
    <row r="898" spans="1:12" ht="40.200000000000003" thickBot="1" x14ac:dyDescent="0.35">
      <c r="A898" s="141">
        <v>39</v>
      </c>
      <c r="B898" s="43" t="s">
        <v>530</v>
      </c>
      <c r="C898" s="10" t="s">
        <v>59</v>
      </c>
      <c r="D898" s="11">
        <v>52</v>
      </c>
      <c r="E898" s="207" t="s">
        <v>3</v>
      </c>
      <c r="F898" s="208" t="s">
        <v>471</v>
      </c>
      <c r="G898" s="14"/>
      <c r="H898" s="83"/>
      <c r="I898" s="60">
        <f t="shared" si="146"/>
        <v>0</v>
      </c>
      <c r="J898" s="100">
        <f t="shared" si="147"/>
        <v>0</v>
      </c>
      <c r="K898" s="61">
        <f t="shared" si="148"/>
        <v>0</v>
      </c>
      <c r="L898" s="174"/>
    </row>
    <row r="899" spans="1:12" ht="40.200000000000003" thickBot="1" x14ac:dyDescent="0.35">
      <c r="A899" s="141">
        <v>40</v>
      </c>
      <c r="B899" s="43" t="s">
        <v>531</v>
      </c>
      <c r="C899" s="10" t="s">
        <v>59</v>
      </c>
      <c r="D899" s="11">
        <v>33</v>
      </c>
      <c r="E899" s="207" t="s">
        <v>3</v>
      </c>
      <c r="F899" s="208" t="s">
        <v>471</v>
      </c>
      <c r="G899" s="14"/>
      <c r="H899" s="83"/>
      <c r="I899" s="60">
        <f t="shared" si="146"/>
        <v>0</v>
      </c>
      <c r="J899" s="100">
        <f t="shared" si="147"/>
        <v>0</v>
      </c>
      <c r="K899" s="61">
        <f t="shared" si="148"/>
        <v>0</v>
      </c>
      <c r="L899" s="174"/>
    </row>
    <row r="900" spans="1:12" ht="40.200000000000003" thickBot="1" x14ac:dyDescent="0.35">
      <c r="A900" s="141">
        <v>41</v>
      </c>
      <c r="B900" s="43" t="s">
        <v>532</v>
      </c>
      <c r="C900" s="10" t="s">
        <v>59</v>
      </c>
      <c r="D900" s="11">
        <v>80</v>
      </c>
      <c r="E900" s="207" t="s">
        <v>3</v>
      </c>
      <c r="F900" s="208" t="s">
        <v>471</v>
      </c>
      <c r="G900" s="14"/>
      <c r="H900" s="83"/>
      <c r="I900" s="60">
        <f t="shared" si="146"/>
        <v>0</v>
      </c>
      <c r="J900" s="100">
        <f t="shared" si="147"/>
        <v>0</v>
      </c>
      <c r="K900" s="61">
        <f t="shared" si="148"/>
        <v>0</v>
      </c>
      <c r="L900" s="174"/>
    </row>
    <row r="901" spans="1:12" ht="40.200000000000003" thickBot="1" x14ac:dyDescent="0.35">
      <c r="A901" s="141">
        <v>42</v>
      </c>
      <c r="B901" s="43" t="s">
        <v>533</v>
      </c>
      <c r="C901" s="10" t="s">
        <v>59</v>
      </c>
      <c r="D901" s="11">
        <v>100</v>
      </c>
      <c r="E901" s="207" t="s">
        <v>53</v>
      </c>
      <c r="F901" s="208" t="s">
        <v>471</v>
      </c>
      <c r="G901" s="14"/>
      <c r="H901" s="83"/>
      <c r="I901" s="60">
        <f t="shared" si="146"/>
        <v>0</v>
      </c>
      <c r="J901" s="100">
        <f t="shared" si="147"/>
        <v>0</v>
      </c>
      <c r="K901" s="61">
        <f t="shared" si="148"/>
        <v>0</v>
      </c>
      <c r="L901" s="174"/>
    </row>
    <row r="902" spans="1:12" ht="40.200000000000003" thickBot="1" x14ac:dyDescent="0.35">
      <c r="A902" s="141">
        <v>43</v>
      </c>
      <c r="B902" s="43" t="s">
        <v>534</v>
      </c>
      <c r="C902" s="10" t="s">
        <v>59</v>
      </c>
      <c r="D902" s="11">
        <v>3450</v>
      </c>
      <c r="E902" s="207" t="s">
        <v>53</v>
      </c>
      <c r="F902" s="208" t="s">
        <v>471</v>
      </c>
      <c r="G902" s="14"/>
      <c r="H902" s="83"/>
      <c r="I902" s="60">
        <f t="shared" si="146"/>
        <v>0</v>
      </c>
      <c r="J902" s="100">
        <f t="shared" si="147"/>
        <v>0</v>
      </c>
      <c r="K902" s="61">
        <f t="shared" si="148"/>
        <v>0</v>
      </c>
      <c r="L902" s="174"/>
    </row>
    <row r="903" spans="1:12" ht="40.200000000000003" thickBot="1" x14ac:dyDescent="0.35">
      <c r="A903" s="141">
        <v>44</v>
      </c>
      <c r="B903" s="43" t="s">
        <v>535</v>
      </c>
      <c r="C903" s="10" t="s">
        <v>59</v>
      </c>
      <c r="D903" s="11">
        <v>1</v>
      </c>
      <c r="E903" s="207" t="s">
        <v>3</v>
      </c>
      <c r="F903" s="208" t="s">
        <v>471</v>
      </c>
      <c r="G903" s="14"/>
      <c r="H903" s="83"/>
      <c r="I903" s="60">
        <f t="shared" si="146"/>
        <v>0</v>
      </c>
      <c r="J903" s="100">
        <f t="shared" si="147"/>
        <v>0</v>
      </c>
      <c r="K903" s="61">
        <f t="shared" si="148"/>
        <v>0</v>
      </c>
      <c r="L903" s="174"/>
    </row>
    <row r="904" spans="1:12" ht="40.200000000000003" thickBot="1" x14ac:dyDescent="0.35">
      <c r="A904" s="141">
        <v>45</v>
      </c>
      <c r="B904" s="43" t="s">
        <v>536</v>
      </c>
      <c r="C904" s="10" t="s">
        <v>59</v>
      </c>
      <c r="D904" s="11">
        <v>9</v>
      </c>
      <c r="E904" s="207" t="s">
        <v>3</v>
      </c>
      <c r="F904" s="208" t="s">
        <v>471</v>
      </c>
      <c r="G904" s="14"/>
      <c r="H904" s="83"/>
      <c r="I904" s="60">
        <f t="shared" si="146"/>
        <v>0</v>
      </c>
      <c r="J904" s="100">
        <f t="shared" si="147"/>
        <v>0</v>
      </c>
      <c r="K904" s="61">
        <f t="shared" si="148"/>
        <v>0</v>
      </c>
      <c r="L904" s="174"/>
    </row>
    <row r="905" spans="1:12" ht="40.200000000000003" thickBot="1" x14ac:dyDescent="0.35">
      <c r="A905" s="141">
        <v>46</v>
      </c>
      <c r="B905" s="43" t="s">
        <v>537</v>
      </c>
      <c r="C905" s="10" t="s">
        <v>59</v>
      </c>
      <c r="D905" s="11">
        <v>380</v>
      </c>
      <c r="E905" s="207" t="s">
        <v>3</v>
      </c>
      <c r="F905" s="208" t="s">
        <v>471</v>
      </c>
      <c r="G905" s="14"/>
      <c r="H905" s="83"/>
      <c r="I905" s="60">
        <f t="shared" si="146"/>
        <v>0</v>
      </c>
      <c r="J905" s="100">
        <f t="shared" si="147"/>
        <v>0</v>
      </c>
      <c r="K905" s="61">
        <f t="shared" si="148"/>
        <v>0</v>
      </c>
      <c r="L905" s="174"/>
    </row>
    <row r="906" spans="1:12" ht="40.200000000000003" thickBot="1" x14ac:dyDescent="0.35">
      <c r="A906" s="141">
        <v>47</v>
      </c>
      <c r="B906" s="43" t="s">
        <v>538</v>
      </c>
      <c r="C906" s="10" t="s">
        <v>59</v>
      </c>
      <c r="D906" s="11">
        <v>12</v>
      </c>
      <c r="E906" s="207" t="s">
        <v>3</v>
      </c>
      <c r="F906" s="208" t="s">
        <v>471</v>
      </c>
      <c r="G906" s="14"/>
      <c r="H906" s="83"/>
      <c r="I906" s="60">
        <f t="shared" si="146"/>
        <v>0</v>
      </c>
      <c r="J906" s="100">
        <f t="shared" si="147"/>
        <v>0</v>
      </c>
      <c r="K906" s="61">
        <f t="shared" si="148"/>
        <v>0</v>
      </c>
      <c r="L906" s="174"/>
    </row>
    <row r="907" spans="1:12" ht="40.200000000000003" thickBot="1" x14ac:dyDescent="0.35">
      <c r="A907" s="141">
        <v>48</v>
      </c>
      <c r="B907" s="43" t="s">
        <v>539</v>
      </c>
      <c r="C907" s="10" t="s">
        <v>59</v>
      </c>
      <c r="D907" s="11">
        <v>16</v>
      </c>
      <c r="E907" s="207" t="s">
        <v>3</v>
      </c>
      <c r="F907" s="208" t="s">
        <v>471</v>
      </c>
      <c r="G907" s="14"/>
      <c r="H907" s="83"/>
      <c r="I907" s="60">
        <f t="shared" si="146"/>
        <v>0</v>
      </c>
      <c r="J907" s="100">
        <f t="shared" si="147"/>
        <v>0</v>
      </c>
      <c r="K907" s="61">
        <f t="shared" si="148"/>
        <v>0</v>
      </c>
      <c r="L907" s="174"/>
    </row>
    <row r="908" spans="1:12" ht="40.200000000000003" thickBot="1" x14ac:dyDescent="0.35">
      <c r="A908" s="141">
        <v>49</v>
      </c>
      <c r="B908" s="43" t="s">
        <v>540</v>
      </c>
      <c r="C908" s="10" t="s">
        <v>59</v>
      </c>
      <c r="D908" s="11">
        <v>460</v>
      </c>
      <c r="E908" s="207" t="s">
        <v>53</v>
      </c>
      <c r="F908" s="208" t="s">
        <v>471</v>
      </c>
      <c r="G908" s="14"/>
      <c r="H908" s="83"/>
      <c r="I908" s="60">
        <f t="shared" si="146"/>
        <v>0</v>
      </c>
      <c r="J908" s="100">
        <f t="shared" si="147"/>
        <v>0</v>
      </c>
      <c r="K908" s="61">
        <f t="shared" si="148"/>
        <v>0</v>
      </c>
      <c r="L908" s="174"/>
    </row>
    <row r="909" spans="1:12" ht="40.200000000000003" thickBot="1" x14ac:dyDescent="0.35">
      <c r="A909" s="141">
        <v>50</v>
      </c>
      <c r="B909" s="43" t="s">
        <v>541</v>
      </c>
      <c r="C909" s="10" t="s">
        <v>59</v>
      </c>
      <c r="D909" s="11">
        <v>60</v>
      </c>
      <c r="E909" s="207" t="s">
        <v>53</v>
      </c>
      <c r="F909" s="208" t="s">
        <v>471</v>
      </c>
      <c r="G909" s="14"/>
      <c r="H909" s="83"/>
      <c r="I909" s="60">
        <f t="shared" si="146"/>
        <v>0</v>
      </c>
      <c r="J909" s="100">
        <f t="shared" si="147"/>
        <v>0</v>
      </c>
      <c r="K909" s="61">
        <f t="shared" si="148"/>
        <v>0</v>
      </c>
      <c r="L909" s="174"/>
    </row>
    <row r="910" spans="1:12" ht="40.200000000000003" thickBot="1" x14ac:dyDescent="0.35">
      <c r="A910" s="141">
        <v>51</v>
      </c>
      <c r="B910" s="43" t="s">
        <v>542</v>
      </c>
      <c r="C910" s="10" t="s">
        <v>59</v>
      </c>
      <c r="D910" s="11">
        <v>60</v>
      </c>
      <c r="E910" s="207" t="s">
        <v>53</v>
      </c>
      <c r="F910" s="208" t="s">
        <v>471</v>
      </c>
      <c r="G910" s="14"/>
      <c r="H910" s="83"/>
      <c r="I910" s="60">
        <f t="shared" si="146"/>
        <v>0</v>
      </c>
      <c r="J910" s="100">
        <f t="shared" si="147"/>
        <v>0</v>
      </c>
      <c r="K910" s="61">
        <f t="shared" si="148"/>
        <v>0</v>
      </c>
      <c r="L910" s="174"/>
    </row>
    <row r="911" spans="1:12" ht="40.200000000000003" thickBot="1" x14ac:dyDescent="0.35">
      <c r="A911" s="141">
        <v>52</v>
      </c>
      <c r="B911" s="43" t="s">
        <v>543</v>
      </c>
      <c r="C911" s="10" t="s">
        <v>59</v>
      </c>
      <c r="D911" s="11">
        <v>60</v>
      </c>
      <c r="E911" s="207" t="s">
        <v>53</v>
      </c>
      <c r="F911" s="208" t="s">
        <v>471</v>
      </c>
      <c r="G911" s="14"/>
      <c r="H911" s="83"/>
      <c r="I911" s="60">
        <f t="shared" si="146"/>
        <v>0</v>
      </c>
      <c r="J911" s="100">
        <f t="shared" si="147"/>
        <v>0</v>
      </c>
      <c r="K911" s="61">
        <f t="shared" si="148"/>
        <v>0</v>
      </c>
      <c r="L911" s="174"/>
    </row>
    <row r="912" spans="1:12" ht="40.200000000000003" thickBot="1" x14ac:dyDescent="0.35">
      <c r="A912" s="141">
        <v>53</v>
      </c>
      <c r="B912" s="43" t="s">
        <v>544</v>
      </c>
      <c r="C912" s="10" t="s">
        <v>59</v>
      </c>
      <c r="D912" s="11">
        <v>50</v>
      </c>
      <c r="E912" s="207" t="s">
        <v>3</v>
      </c>
      <c r="F912" s="208" t="s">
        <v>471</v>
      </c>
      <c r="G912" s="14"/>
      <c r="H912" s="83"/>
      <c r="I912" s="60">
        <f t="shared" si="146"/>
        <v>0</v>
      </c>
      <c r="J912" s="100">
        <f t="shared" si="147"/>
        <v>0</v>
      </c>
      <c r="K912" s="61">
        <f t="shared" si="148"/>
        <v>0</v>
      </c>
      <c r="L912" s="174"/>
    </row>
    <row r="913" spans="1:15" ht="40.200000000000003" thickBot="1" x14ac:dyDescent="0.35">
      <c r="A913" s="141">
        <v>54</v>
      </c>
      <c r="B913" s="43" t="s">
        <v>545</v>
      </c>
      <c r="C913" s="10" t="s">
        <v>59</v>
      </c>
      <c r="D913" s="11">
        <v>10</v>
      </c>
      <c r="E913" s="207" t="s">
        <v>3</v>
      </c>
      <c r="F913" s="208" t="s">
        <v>471</v>
      </c>
      <c r="G913" s="14"/>
      <c r="H913" s="83"/>
      <c r="I913" s="60">
        <f t="shared" si="146"/>
        <v>0</v>
      </c>
      <c r="J913" s="100">
        <f t="shared" si="147"/>
        <v>0</v>
      </c>
      <c r="K913" s="61">
        <f t="shared" si="148"/>
        <v>0</v>
      </c>
      <c r="L913" s="174"/>
    </row>
    <row r="914" spans="1:15" ht="40.200000000000003" thickBot="1" x14ac:dyDescent="0.35">
      <c r="A914" s="141">
        <v>55</v>
      </c>
      <c r="B914" s="43" t="s">
        <v>546</v>
      </c>
      <c r="C914" s="10" t="s">
        <v>59</v>
      </c>
      <c r="D914" s="11">
        <v>130</v>
      </c>
      <c r="E914" s="207" t="s">
        <v>3</v>
      </c>
      <c r="F914" s="208" t="s">
        <v>471</v>
      </c>
      <c r="G914" s="14"/>
      <c r="H914" s="83"/>
      <c r="I914" s="60">
        <f t="shared" si="146"/>
        <v>0</v>
      </c>
      <c r="J914" s="100">
        <f t="shared" si="147"/>
        <v>0</v>
      </c>
      <c r="K914" s="61">
        <f t="shared" si="148"/>
        <v>0</v>
      </c>
      <c r="L914" s="174"/>
    </row>
    <row r="915" spans="1:15" ht="40.200000000000003" thickBot="1" x14ac:dyDescent="0.35">
      <c r="A915" s="141">
        <v>56</v>
      </c>
      <c r="B915" s="43" t="s">
        <v>547</v>
      </c>
      <c r="C915" s="10" t="s">
        <v>59</v>
      </c>
      <c r="D915" s="11">
        <v>40</v>
      </c>
      <c r="E915" s="207" t="s">
        <v>3</v>
      </c>
      <c r="F915" s="208" t="s">
        <v>471</v>
      </c>
      <c r="G915" s="14"/>
      <c r="H915" s="83"/>
      <c r="I915" s="60">
        <f t="shared" si="146"/>
        <v>0</v>
      </c>
      <c r="J915" s="100">
        <f t="shared" si="147"/>
        <v>0</v>
      </c>
      <c r="K915" s="61">
        <f t="shared" si="148"/>
        <v>0</v>
      </c>
      <c r="L915" s="174"/>
    </row>
    <row r="916" spans="1:15" ht="40.200000000000003" thickBot="1" x14ac:dyDescent="0.35">
      <c r="A916" s="141">
        <v>57</v>
      </c>
      <c r="B916" s="43" t="s">
        <v>548</v>
      </c>
      <c r="C916" s="10" t="s">
        <v>59</v>
      </c>
      <c r="D916" s="11">
        <v>20</v>
      </c>
      <c r="E916" s="207" t="s">
        <v>3</v>
      </c>
      <c r="F916" s="208" t="s">
        <v>471</v>
      </c>
      <c r="G916" s="14"/>
      <c r="H916" s="83"/>
      <c r="I916" s="60">
        <f t="shared" si="146"/>
        <v>0</v>
      </c>
      <c r="J916" s="100">
        <f t="shared" si="147"/>
        <v>0</v>
      </c>
      <c r="K916" s="61">
        <f t="shared" si="148"/>
        <v>0</v>
      </c>
      <c r="L916" s="174"/>
    </row>
    <row r="917" spans="1:15" ht="40.200000000000003" thickBot="1" x14ac:dyDescent="0.35">
      <c r="A917" s="141">
        <v>58</v>
      </c>
      <c r="B917" s="43" t="s">
        <v>549</v>
      </c>
      <c r="C917" s="10" t="s">
        <v>59</v>
      </c>
      <c r="D917" s="11">
        <v>20</v>
      </c>
      <c r="E917" s="207" t="s">
        <v>3</v>
      </c>
      <c r="F917" s="208" t="s">
        <v>471</v>
      </c>
      <c r="G917" s="14"/>
      <c r="H917" s="83"/>
      <c r="I917" s="60">
        <f t="shared" si="146"/>
        <v>0</v>
      </c>
      <c r="J917" s="100">
        <f t="shared" si="147"/>
        <v>0</v>
      </c>
      <c r="K917" s="61">
        <f t="shared" si="148"/>
        <v>0</v>
      </c>
      <c r="L917" s="174"/>
    </row>
    <row r="918" spans="1:15" ht="40.200000000000003" thickBot="1" x14ac:dyDescent="0.35">
      <c r="A918" s="141">
        <v>59</v>
      </c>
      <c r="B918" s="43" t="s">
        <v>550</v>
      </c>
      <c r="C918" s="10" t="s">
        <v>59</v>
      </c>
      <c r="D918" s="11">
        <v>8</v>
      </c>
      <c r="E918" s="207" t="s">
        <v>3</v>
      </c>
      <c r="F918" s="208" t="s">
        <v>471</v>
      </c>
      <c r="G918" s="14"/>
      <c r="H918" s="83"/>
      <c r="I918" s="60">
        <f t="shared" si="146"/>
        <v>0</v>
      </c>
      <c r="J918" s="100">
        <f t="shared" si="147"/>
        <v>0</v>
      </c>
      <c r="K918" s="61">
        <f t="shared" si="148"/>
        <v>0</v>
      </c>
      <c r="L918" s="174"/>
    </row>
    <row r="919" spans="1:15" ht="40.200000000000003" thickBot="1" x14ac:dyDescent="0.35">
      <c r="A919" s="141">
        <v>60</v>
      </c>
      <c r="B919" s="43" t="s">
        <v>551</v>
      </c>
      <c r="C919" s="10" t="s">
        <v>59</v>
      </c>
      <c r="D919" s="11">
        <v>6</v>
      </c>
      <c r="E919" s="207" t="s">
        <v>3</v>
      </c>
      <c r="F919" s="208" t="s">
        <v>471</v>
      </c>
      <c r="G919" s="14"/>
      <c r="H919" s="83"/>
      <c r="I919" s="60">
        <f t="shared" si="146"/>
        <v>0</v>
      </c>
      <c r="J919" s="100">
        <f t="shared" si="147"/>
        <v>0</v>
      </c>
      <c r="K919" s="61">
        <f t="shared" si="148"/>
        <v>0</v>
      </c>
      <c r="L919" s="174"/>
    </row>
    <row r="920" spans="1:15" ht="40.200000000000003" thickBot="1" x14ac:dyDescent="0.35">
      <c r="A920" s="141">
        <v>61</v>
      </c>
      <c r="B920" s="43" t="s">
        <v>552</v>
      </c>
      <c r="C920" s="10" t="s">
        <v>59</v>
      </c>
      <c r="D920" s="11">
        <v>4</v>
      </c>
      <c r="E920" s="207" t="s">
        <v>3</v>
      </c>
      <c r="F920" s="208" t="s">
        <v>471</v>
      </c>
      <c r="G920" s="14"/>
      <c r="H920" s="83"/>
      <c r="I920" s="60">
        <f t="shared" si="146"/>
        <v>0</v>
      </c>
      <c r="J920" s="100">
        <f t="shared" si="147"/>
        <v>0</v>
      </c>
      <c r="K920" s="61">
        <f t="shared" si="148"/>
        <v>0</v>
      </c>
      <c r="L920" s="174"/>
    </row>
    <row r="921" spans="1:15" ht="15" thickBot="1" x14ac:dyDescent="0.35">
      <c r="A921" s="215" t="s">
        <v>4</v>
      </c>
      <c r="B921" s="216"/>
      <c r="C921" s="216"/>
      <c r="D921" s="216"/>
      <c r="E921" s="216"/>
      <c r="F921" s="216"/>
      <c r="G921" s="216"/>
      <c r="H921" s="216"/>
      <c r="I921" s="217"/>
      <c r="J921" s="104">
        <f>SUM(J860:J920)</f>
        <v>0</v>
      </c>
      <c r="K921" s="105">
        <f>SUM(K860:K920)</f>
        <v>0</v>
      </c>
      <c r="L921" s="181">
        <f>SUM(L860:L920)</f>
        <v>0</v>
      </c>
      <c r="M921" s="28"/>
      <c r="N921" s="28"/>
      <c r="O921" s="28"/>
    </row>
    <row r="922" spans="1:15" x14ac:dyDescent="0.3">
      <c r="A922" s="160"/>
      <c r="B922" s="19"/>
      <c r="C922" s="19"/>
      <c r="D922" s="26"/>
      <c r="E922" s="27"/>
      <c r="F922" s="27"/>
      <c r="G922" s="119" t="s">
        <v>34</v>
      </c>
      <c r="H922" s="122">
        <f>J921</f>
        <v>0</v>
      </c>
      <c r="I922" s="28"/>
      <c r="J922" s="28"/>
      <c r="K922" s="28"/>
      <c r="L922" s="179"/>
      <c r="M922" s="28"/>
      <c r="N922" s="28"/>
      <c r="O922" s="28"/>
    </row>
    <row r="923" spans="1:15" x14ac:dyDescent="0.3">
      <c r="A923" s="154"/>
      <c r="B923" s="19"/>
      <c r="C923" s="19"/>
      <c r="D923" s="26"/>
      <c r="E923" s="27"/>
      <c r="F923" s="27"/>
      <c r="G923" s="120" t="s">
        <v>35</v>
      </c>
      <c r="H923" s="121">
        <f>L921</f>
        <v>0</v>
      </c>
      <c r="I923" s="28"/>
      <c r="J923" s="28"/>
      <c r="K923" s="28"/>
      <c r="L923" s="179"/>
      <c r="M923" s="28"/>
      <c r="N923" s="28"/>
      <c r="O923" s="28"/>
    </row>
    <row r="924" spans="1:15" x14ac:dyDescent="0.3">
      <c r="A924" s="152"/>
      <c r="B924" s="31"/>
      <c r="C924" s="31"/>
      <c r="D924" s="32"/>
      <c r="E924" s="29"/>
      <c r="F924" s="29"/>
      <c r="G924" s="29"/>
      <c r="H924" s="84"/>
      <c r="I924" s="218"/>
      <c r="J924" s="218"/>
      <c r="K924" s="218"/>
      <c r="L924" s="178"/>
      <c r="M924" s="18"/>
      <c r="N924" s="18"/>
      <c r="O924" s="18"/>
    </row>
    <row r="925" spans="1:15" x14ac:dyDescent="0.3">
      <c r="A925" s="152"/>
      <c r="B925" s="125" t="s">
        <v>36</v>
      </c>
      <c r="C925" s="125"/>
      <c r="D925" s="126"/>
      <c r="E925" s="127" t="s">
        <v>37</v>
      </c>
      <c r="F925" s="127"/>
      <c r="G925" s="127"/>
      <c r="H925" s="127"/>
      <c r="I925" s="129" t="s">
        <v>38</v>
      </c>
      <c r="J925" s="140"/>
      <c r="K925" s="140"/>
      <c r="L925" s="178"/>
      <c r="M925" s="18"/>
      <c r="N925" s="18"/>
      <c r="O925" s="18"/>
    </row>
    <row r="931" spans="1:15" ht="15" thickBot="1" x14ac:dyDescent="0.35">
      <c r="A931" s="165" t="s">
        <v>553</v>
      </c>
      <c r="B931" s="31"/>
      <c r="C931" s="31"/>
      <c r="D931" s="32"/>
      <c r="E931" s="29"/>
      <c r="F931" s="29"/>
      <c r="G931" s="29"/>
      <c r="H931" s="84"/>
      <c r="I931" s="140"/>
      <c r="J931" s="140"/>
      <c r="K931" s="140"/>
      <c r="L931" s="178"/>
      <c r="M931" s="18"/>
      <c r="N931" s="18"/>
      <c r="O931" s="18"/>
    </row>
    <row r="932" spans="1:15" ht="15" thickBot="1" x14ac:dyDescent="0.35">
      <c r="A932" s="147"/>
      <c r="B932" s="5" t="s">
        <v>0</v>
      </c>
      <c r="C932" s="5"/>
      <c r="D932" s="3"/>
      <c r="E932" s="4"/>
      <c r="F932" s="4"/>
      <c r="G932" s="4"/>
      <c r="H932" s="116">
        <f>$H$4</f>
        <v>0</v>
      </c>
      <c r="I932" s="3"/>
      <c r="J932" s="3"/>
      <c r="K932" s="3"/>
      <c r="L932" s="18"/>
      <c r="M932" s="18"/>
      <c r="N932" s="18"/>
      <c r="O932"/>
    </row>
    <row r="933" spans="1:15" ht="46.2" thickBot="1" x14ac:dyDescent="0.35">
      <c r="A933" s="148" t="s">
        <v>1</v>
      </c>
      <c r="B933" s="114" t="s">
        <v>2</v>
      </c>
      <c r="C933" s="115" t="s">
        <v>56</v>
      </c>
      <c r="D933" s="115" t="s">
        <v>24</v>
      </c>
      <c r="E933" s="115" t="s">
        <v>26</v>
      </c>
      <c r="F933" s="115" t="s">
        <v>73</v>
      </c>
      <c r="G933" s="113" t="s">
        <v>23</v>
      </c>
      <c r="H933" s="113" t="s">
        <v>27</v>
      </c>
      <c r="I933" s="114" t="s">
        <v>28</v>
      </c>
      <c r="J933" s="115" t="s">
        <v>29</v>
      </c>
      <c r="K933" s="115" t="s">
        <v>30</v>
      </c>
      <c r="L933" s="18"/>
      <c r="M933" s="18"/>
      <c r="N933" s="18"/>
      <c r="O933"/>
    </row>
    <row r="934" spans="1:15" ht="40.200000000000003" thickBot="1" x14ac:dyDescent="0.35">
      <c r="A934" s="141">
        <v>1</v>
      </c>
      <c r="B934" s="40" t="s">
        <v>554</v>
      </c>
      <c r="C934" s="188" t="s">
        <v>59</v>
      </c>
      <c r="D934" s="41">
        <v>200</v>
      </c>
      <c r="E934" s="42" t="s">
        <v>3</v>
      </c>
      <c r="F934" s="206" t="s">
        <v>471</v>
      </c>
      <c r="G934" s="42"/>
      <c r="H934" s="79"/>
      <c r="I934" s="60">
        <f t="shared" ref="I934:I935" si="149">ROUND(H934*1.095,2)</f>
        <v>0</v>
      </c>
      <c r="J934" s="100">
        <f>H934*D934</f>
        <v>0</v>
      </c>
      <c r="K934" s="61">
        <f t="shared" ref="K934:K935" si="150">ROUND(I934*D934,2)</f>
        <v>0</v>
      </c>
      <c r="L934" s="18"/>
      <c r="M934" s="18"/>
      <c r="N934" s="18"/>
      <c r="O934"/>
    </row>
    <row r="935" spans="1:15" ht="40.200000000000003" thickBot="1" x14ac:dyDescent="0.35">
      <c r="A935" s="141">
        <v>2</v>
      </c>
      <c r="B935" s="43" t="s">
        <v>555</v>
      </c>
      <c r="C935" s="10" t="s">
        <v>59</v>
      </c>
      <c r="D935" s="11">
        <v>160</v>
      </c>
      <c r="E935" s="15" t="s">
        <v>52</v>
      </c>
      <c r="F935" s="208" t="s">
        <v>471</v>
      </c>
      <c r="G935" s="14"/>
      <c r="H935" s="80"/>
      <c r="I935" s="60">
        <f t="shared" si="149"/>
        <v>0</v>
      </c>
      <c r="J935" s="100">
        <f t="shared" ref="J935" si="151">H935*D935</f>
        <v>0</v>
      </c>
      <c r="K935" s="61">
        <f t="shared" si="150"/>
        <v>0</v>
      </c>
      <c r="L935" s="1"/>
      <c r="O935"/>
    </row>
    <row r="936" spans="1:15" ht="15" thickBot="1" x14ac:dyDescent="0.35">
      <c r="A936" s="215" t="s">
        <v>4</v>
      </c>
      <c r="B936" s="216"/>
      <c r="C936" s="216"/>
      <c r="D936" s="216"/>
      <c r="E936" s="216"/>
      <c r="F936" s="216"/>
      <c r="G936" s="216"/>
      <c r="H936" s="216"/>
      <c r="I936" s="217"/>
      <c r="J936" s="104">
        <f>SUM(J934:J935)</f>
        <v>0</v>
      </c>
      <c r="K936" s="105">
        <f>SUM(K934:K935)</f>
        <v>0</v>
      </c>
      <c r="L936" s="28"/>
      <c r="M936" s="28"/>
      <c r="N936" s="28"/>
      <c r="O936"/>
    </row>
    <row r="937" spans="1:15" x14ac:dyDescent="0.3">
      <c r="A937" s="160"/>
      <c r="B937" s="30"/>
      <c r="C937" s="30"/>
      <c r="D937" s="26"/>
      <c r="E937" s="27"/>
      <c r="F937" s="27"/>
      <c r="G937" s="119" t="s">
        <v>34</v>
      </c>
      <c r="H937" s="122">
        <f>J936</f>
        <v>0</v>
      </c>
      <c r="I937" s="28"/>
      <c r="J937" s="28"/>
      <c r="K937" s="28"/>
      <c r="L937" s="28"/>
      <c r="M937" s="28"/>
      <c r="N937" s="28"/>
      <c r="O937"/>
    </row>
    <row r="938" spans="1:15" x14ac:dyDescent="0.3">
      <c r="A938" s="154"/>
      <c r="B938" s="19"/>
      <c r="C938" s="19"/>
      <c r="D938" s="26"/>
      <c r="E938" s="27"/>
      <c r="F938" s="27"/>
      <c r="G938" s="29"/>
      <c r="H938" s="84"/>
      <c r="I938" s="28"/>
      <c r="J938" s="28"/>
      <c r="K938" s="28"/>
      <c r="L938" s="28"/>
      <c r="M938" s="28"/>
      <c r="N938" s="28"/>
      <c r="O938"/>
    </row>
    <row r="939" spans="1:15" x14ac:dyDescent="0.3">
      <c r="A939" s="152"/>
      <c r="B939" s="31"/>
      <c r="C939" s="31"/>
      <c r="D939" s="32"/>
      <c r="E939" s="29"/>
      <c r="F939" s="29"/>
      <c r="G939" s="29"/>
      <c r="H939" s="84"/>
      <c r="I939" s="218"/>
      <c r="J939" s="218"/>
      <c r="K939" s="218"/>
      <c r="L939" s="18"/>
      <c r="M939" s="18"/>
      <c r="N939" s="18"/>
      <c r="O939"/>
    </row>
    <row r="940" spans="1:15" x14ac:dyDescent="0.3">
      <c r="A940" s="152"/>
      <c r="B940" s="125" t="s">
        <v>36</v>
      </c>
      <c r="C940" s="125"/>
      <c r="D940" s="126"/>
      <c r="E940" s="127" t="s">
        <v>37</v>
      </c>
      <c r="F940" s="127"/>
      <c r="G940" s="127"/>
      <c r="H940" s="127"/>
      <c r="I940" s="129" t="s">
        <v>38</v>
      </c>
      <c r="J940" s="140"/>
      <c r="K940" s="140"/>
      <c r="L940" s="178"/>
      <c r="M940" s="18"/>
      <c r="N940" s="18"/>
      <c r="O940" s="18"/>
    </row>
  </sheetData>
  <mergeCells count="68">
    <mergeCell ref="A936:I936"/>
    <mergeCell ref="A824:I824"/>
    <mergeCell ref="I848:K848"/>
    <mergeCell ref="A921:I921"/>
    <mergeCell ref="I924:K924"/>
    <mergeCell ref="A250:I250"/>
    <mergeCell ref="A222:I222"/>
    <mergeCell ref="A194:I194"/>
    <mergeCell ref="A291:I291"/>
    <mergeCell ref="A617:I617"/>
    <mergeCell ref="A489:I489"/>
    <mergeCell ref="A503:I503"/>
    <mergeCell ref="A553:I553"/>
    <mergeCell ref="A593:I593"/>
    <mergeCell ref="A366:I366"/>
    <mergeCell ref="A639:I639"/>
    <mergeCell ref="A659:I659"/>
    <mergeCell ref="A704:I704"/>
    <mergeCell ref="A734:I734"/>
    <mergeCell ref="A845:I845"/>
    <mergeCell ref="A794:I794"/>
    <mergeCell ref="A810:I810"/>
    <mergeCell ref="I939:K939"/>
    <mergeCell ref="E16:G16"/>
    <mergeCell ref="E17:G17"/>
    <mergeCell ref="E18:G18"/>
    <mergeCell ref="A90:I90"/>
    <mergeCell ref="A66:I66"/>
    <mergeCell ref="A574:I574"/>
    <mergeCell ref="I348:K348"/>
    <mergeCell ref="I390:K390"/>
    <mergeCell ref="A319:I319"/>
    <mergeCell ref="A345:I345"/>
    <mergeCell ref="A382:I382"/>
    <mergeCell ref="A468:I468"/>
    <mergeCell ref="A418:I418"/>
    <mergeCell ref="A441:I441"/>
    <mergeCell ref="A455:I455"/>
    <mergeCell ref="E11:G11"/>
    <mergeCell ref="E12:G12"/>
    <mergeCell ref="E13:G13"/>
    <mergeCell ref="A113:I113"/>
    <mergeCell ref="A133:I133"/>
    <mergeCell ref="A150:I150"/>
    <mergeCell ref="H13:I13"/>
    <mergeCell ref="H14:I14"/>
    <mergeCell ref="H15:I15"/>
    <mergeCell ref="H16:I16"/>
    <mergeCell ref="H17:I17"/>
    <mergeCell ref="H18:I18"/>
    <mergeCell ref="E14:G14"/>
    <mergeCell ref="E15:G15"/>
    <mergeCell ref="H9:I9"/>
    <mergeCell ref="H10:I10"/>
    <mergeCell ref="H11:I11"/>
    <mergeCell ref="H12:I12"/>
    <mergeCell ref="E4:G4"/>
    <mergeCell ref="E5:G5"/>
    <mergeCell ref="E6:G6"/>
    <mergeCell ref="E7:G7"/>
    <mergeCell ref="E8:G8"/>
    <mergeCell ref="H4:I4"/>
    <mergeCell ref="H5:I5"/>
    <mergeCell ref="H6:I6"/>
    <mergeCell ref="H7:I7"/>
    <mergeCell ref="H8:I8"/>
    <mergeCell ref="E9:G9"/>
    <mergeCell ref="E10:G10"/>
  </mergeCells>
  <phoneticPr fontId="21" type="noConversion"/>
  <pageMargins left="3.937007874015748E-2" right="3.937007874015748E-2" top="0.35433070866141736" bottom="0.35433070866141736" header="0.11811023622047245"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PREDRAČUN-OBRAZEC 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2021-12-22T05:22:03Z</dcterms:created>
  <dcterms:modified xsi:type="dcterms:W3CDTF">2022-01-03T13:00:20Z</dcterms:modified>
</cp:coreProperties>
</file>